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ТЭЦ-1\ООООФ\2025\Закупки\политика\17.04.2025\от Романова\"/>
    </mc:Choice>
  </mc:AlternateContent>
  <bookViews>
    <workbookView xWindow="0" yWindow="0" windowWidth="19200" windowHeight="7515"/>
  </bookViews>
  <sheets>
    <sheet name="КО-25" sheetId="22" r:id="rId1"/>
  </sheets>
  <definedNames>
    <definedName name="_xlnm._FilterDatabase" localSheetId="0" hidden="1">'КО-25'!$A$9:$K$76</definedName>
    <definedName name="_xlnm.Print_Area" localSheetId="0">'КО-25'!$A$1:$J$89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22" l="1"/>
  <c r="H50" i="22" l="1"/>
</calcChain>
</file>

<file path=xl/sharedStrings.xml><?xml version="1.0" encoding="utf-8"?>
<sst xmlns="http://schemas.openxmlformats.org/spreadsheetml/2006/main" count="234" uniqueCount="113">
  <si>
    <t>Здание</t>
  </si>
  <si>
    <t>Сооружение</t>
  </si>
  <si>
    <t>Тип</t>
  </si>
  <si>
    <t>Общий итог</t>
  </si>
  <si>
    <t>№ п/п</t>
  </si>
  <si>
    <t>Подразделение</t>
  </si>
  <si>
    <t>Приоритет</t>
  </si>
  <si>
    <r>
      <t>Наименование объекта</t>
    </r>
    <r>
      <rPr>
        <b/>
        <sz val="11"/>
        <color indexed="10"/>
        <rFont val="Times New Roman"/>
        <family val="1"/>
        <charset val="204"/>
      </rPr>
      <t xml:space="preserve"> </t>
    </r>
  </si>
  <si>
    <t>Инв.№</t>
  </si>
  <si>
    <t>Строительный объем (м3)</t>
  </si>
  <si>
    <t>Дата предыдущего КО</t>
  </si>
  <si>
    <t>ТЭЦ-1</t>
  </si>
  <si>
    <t>ПТЭС</t>
  </si>
  <si>
    <t>Здание подстанции 16</t>
  </si>
  <si>
    <t>УТВС</t>
  </si>
  <si>
    <t>Здание камеры переключения «ГРС»</t>
  </si>
  <si>
    <t>Здание канализационной насосной станции № 4 (КНС № 4)</t>
  </si>
  <si>
    <t>Здание канализационной насосной станции № 2 (КНС № 2 бис)</t>
  </si>
  <si>
    <t>Здание трансформаторной станции оз. Самсонкино ЦРП БИС (здание РП-23)</t>
  </si>
  <si>
    <t>Здание РП-14, совмещенное с ТП-14</t>
  </si>
  <si>
    <t>УХГЭС</t>
  </si>
  <si>
    <t>Здание. Котельная № 2</t>
  </si>
  <si>
    <t>Ц101250</t>
  </si>
  <si>
    <t xml:space="preserve">Распределительная подстанция ТП-201, РП-201 </t>
  </si>
  <si>
    <t>Здание ПАЭС-2500</t>
  </si>
  <si>
    <t>Здание гидрослужбы на н/ст №1 со зданием холодного склада</t>
  </si>
  <si>
    <t>ТЭЦ-3</t>
  </si>
  <si>
    <t>Здание для разгрузки химреагентов</t>
  </si>
  <si>
    <t>Здание ГРП-2</t>
  </si>
  <si>
    <t>Здание ГРП-1</t>
  </si>
  <si>
    <t>Здание. Кислородная станция</t>
  </si>
  <si>
    <t xml:space="preserve">Нежилое здание теплая стоянка РПБ    </t>
  </si>
  <si>
    <t>Здание газификатора ГХК 8/16-500</t>
  </si>
  <si>
    <t>Здание центральной насосной станции</t>
  </si>
  <si>
    <t>Здание материального склада</t>
  </si>
  <si>
    <t xml:space="preserve">Общежитие 50 мест </t>
  </si>
  <si>
    <t>Ц101739</t>
  </si>
  <si>
    <t>Здание н/ст № 1 водозабора № 1</t>
  </si>
  <si>
    <t>Здание объединенной насосной склада дизельного топлива</t>
  </si>
  <si>
    <t>Здание. Производственный корпус РТЭС</t>
  </si>
  <si>
    <t>000026</t>
  </si>
  <si>
    <t>Здание насосной ХАДТ ТЭЦ-3</t>
  </si>
  <si>
    <t xml:space="preserve">Здание стоянки автомобилей </t>
  </si>
  <si>
    <t>Здание.Теплая стоянка на 30 единиц с ремонтным боксом</t>
  </si>
  <si>
    <t xml:space="preserve">Здание гаража легковых автомобилей на 8 единиц//Здание гаража на 10 единиц </t>
  </si>
  <si>
    <t>Здание ЗРУ-35 кВ с шинным мостиком</t>
  </si>
  <si>
    <t>Здание химводоочистки</t>
  </si>
  <si>
    <t>Здание служебного корпуса</t>
  </si>
  <si>
    <t>ТЭЦ-2</t>
  </si>
  <si>
    <t>Здание Главного корпуса (котельное дымососное отделение; оси В-Д/1-53)</t>
  </si>
  <si>
    <t>Здание главного корпуса ТЭЦ-1 (оси 35-48 м/р А-Г)</t>
  </si>
  <si>
    <t>Здание энергосилового цеха//Здание энергосилового цеха (здание АБК ПТЭС)</t>
  </si>
  <si>
    <t>Здание Итог</t>
  </si>
  <si>
    <t>Обвалование
Резервуар хранения дизельного топлива РВС-10000 ст.№1 ХАДТ (обвалование)
Резервуар хранения дизельного топлива РВС-10000 ст.№2 ХАДТ (обвалование)
Резервуар хранения дизельного топлива РВС-10000 ст.№1 ХАДТ (фундаменты)
Резервуар хранения дизельного топлива РВС-10000 ст.№2 ХАДТ (фундаменты)</t>
  </si>
  <si>
    <t>Труба дымовая металлическая котельной "Дукла"</t>
  </si>
  <si>
    <t>Металлическая труба дымовая с окраской Т-1 котельной № 7</t>
  </si>
  <si>
    <t>Дымовая железобетонная труба № 2 Н-120м</t>
  </si>
  <si>
    <t>Кирпичная дымовая труба №1 Н=150,0 м, Главного корпуса ТЭЦ-1</t>
  </si>
  <si>
    <t>Металлическая дымовая труба № 1, Н=20 м, Котельной № 1</t>
  </si>
  <si>
    <t>Металлическая дымовая труба № 2 Н=105,0 м, Пиковой котельной</t>
  </si>
  <si>
    <t>Эстакада газопровода ГРП-ПК</t>
  </si>
  <si>
    <t>Устройство приёмно-сливное с эстакадой  3 секции</t>
  </si>
  <si>
    <t xml:space="preserve">Сливо-наливная эстакада (СНЭ) ДТ ХАДТ </t>
  </si>
  <si>
    <t>Причал № 5</t>
  </si>
  <si>
    <t>008056</t>
  </si>
  <si>
    <t>Кирпичная пристройка управления арматурой резервуара №1 топливного хозяйства</t>
  </si>
  <si>
    <t>Будка переключений арматуры, резервуара дизельного топлива №2</t>
  </si>
  <si>
    <t>231 (901083)</t>
  </si>
  <si>
    <t>Кирпичная пристройка управления арматурой резервуара №2 топливного хозяйства</t>
  </si>
  <si>
    <t>Мост через ручей Подпорожистый</t>
  </si>
  <si>
    <t>Ц101565</t>
  </si>
  <si>
    <t>Камера переключения №3 (КП № 3)</t>
  </si>
  <si>
    <t>Камера переключения №2 (КП № 2)</t>
  </si>
  <si>
    <t>Мост через сбросной канал</t>
  </si>
  <si>
    <t>008006.2</t>
  </si>
  <si>
    <t>Резервуар № 1,2  ж/б с камерой переключения</t>
  </si>
  <si>
    <t>Бак дизельного топлива № 2</t>
  </si>
  <si>
    <t>Резервуар №2 для дизтоплива (с ванной) (Открытый склад ХАДТ)</t>
  </si>
  <si>
    <t>Резервуар №3 для дизтоплива (с ванной) (Открытый склад ХАДТ)</t>
  </si>
  <si>
    <t>Сооружение Итог</t>
  </si>
  <si>
    <t>Срок 
следующего 
КО</t>
  </si>
  <si>
    <t>Эстакада теплопроводов от ПК до ГК (т.1- т.6)//Эстакада технологических теплопроводов Главный корпус- Пиковая водогрейная котельная</t>
  </si>
  <si>
    <t>Здание электролизерной установки</t>
  </si>
  <si>
    <t xml:space="preserve">Приложение № 1.2 </t>
  </si>
  <si>
    <t>к Техническому заданию</t>
  </si>
  <si>
    <t>Перечень для оказания услуг по разработке и внедрению технической политики
 АО «НТЭК» по эксплуатации, ремонту, техническому обследованию и мониторингу комплекса зданий и сооружений</t>
  </si>
  <si>
    <t>от___________________________</t>
  </si>
  <si>
    <t>к Договору № _________________</t>
  </si>
  <si>
    <t>ИСПОЛНИТЕЛЬ:</t>
  </si>
  <si>
    <t>ЗАКАЗЧИК:</t>
  </si>
  <si>
    <t>____________________</t>
  </si>
  <si>
    <t xml:space="preserve">Генеральный директор </t>
  </si>
  <si>
    <t>АО "НТЭК"</t>
  </si>
  <si>
    <t>___________________ (Ф.И.О.)</t>
  </si>
  <si>
    <t>___________________  С.В. Липин</t>
  </si>
  <si>
    <t xml:space="preserve">м.п.          </t>
  </si>
  <si>
    <t>УО</t>
  </si>
  <si>
    <t xml:space="preserve">Здание УЭС Энергетическая 20 </t>
  </si>
  <si>
    <t>Здание Управления Ветеранов 19</t>
  </si>
  <si>
    <t>Нежилое здание холодного склада РПБ</t>
  </si>
  <si>
    <t>Склад ОМТС №1</t>
  </si>
  <si>
    <t>Нежилое здание оздоровительный и банно-прачечный  комплекс</t>
  </si>
  <si>
    <t>Ц101321</t>
  </si>
  <si>
    <t>Ц101053</t>
  </si>
  <si>
    <t>Здание входа в русловую плотину</t>
  </si>
  <si>
    <t>008003</t>
  </si>
  <si>
    <t>Сооружение-шахта дымоудаления из машинного зала</t>
  </si>
  <si>
    <t>Ц101409</t>
  </si>
  <si>
    <t>Кол-во этажей</t>
  </si>
  <si>
    <t>2</t>
  </si>
  <si>
    <t>1-2</t>
  </si>
  <si>
    <t>3-5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</si>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</sst>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43" formatCode="_-* #,##0.00_-;\-* #,##0.00_-;_-* &quot;-&quot;??_-;_-@_-"/>
    <numFmt numFmtId="164" formatCode="&quot;Да&quot;;&quot;Да&quot;;&quot;Нет&quot;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#."/>
    <numFmt numFmtId="168" formatCode="#.00"/>
    <numFmt numFmtId="169" formatCode="&quot;$&quot;#.00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\$#,##0\ ;\(\$#,##0\)"/>
    <numFmt numFmtId="175" formatCode="General_)"/>
    <numFmt numFmtId="176" formatCode="_-* #,##0.00\ _р_._-;\-* #,##0.00\ _р_._-;_-* &quot;-&quot;??\ _р_._-;_-@_-"/>
    <numFmt numFmtId="177" formatCode="%#.00"/>
  </numFmts>
  <fonts count="6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Helv"/>
      <charset val="204"/>
    </font>
    <font>
      <sz val="10"/>
      <name val="System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0"/>
      <name val="NTHelvetica/Cyrillic"/>
      <charset val="204"/>
    </font>
    <font>
      <sz val="8"/>
      <name val="Helv"/>
      <charset val="204"/>
    </font>
    <font>
      <b/>
      <u/>
      <sz val="10"/>
      <name val="Arial"/>
      <family val="2"/>
      <charset val="204"/>
    </font>
    <font>
      <sz val="8"/>
      <name val="Helv"/>
    </font>
    <font>
      <sz val="10"/>
      <color indexed="8"/>
      <name val="Times New Roman"/>
      <family val="1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ET"/>
    </font>
    <font>
      <sz val="12"/>
      <color indexed="22"/>
      <name val="Arial"/>
      <family val="2"/>
      <charset val="204"/>
    </font>
    <font>
      <sz val="8"/>
      <name val="Arial Cyr"/>
      <family val="2"/>
      <charset val="204"/>
    </font>
    <font>
      <sz val="10"/>
      <name val="Times New Roman CYR"/>
      <charset val="204"/>
    </font>
    <font>
      <sz val="10"/>
      <color indexed="8"/>
      <name val="MS Sans Serif"/>
      <family val="2"/>
      <charset val="204"/>
    </font>
    <font>
      <b/>
      <sz val="12"/>
      <color indexed="8"/>
      <name val="Arial"/>
      <family val="2"/>
    </font>
    <font>
      <sz val="8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Arial"/>
      <family val="2"/>
    </font>
    <font>
      <sz val="10"/>
      <color theme="1"/>
      <name val="Times New Roman"/>
      <family val="2"/>
      <charset val="204"/>
    </font>
    <font>
      <sz val="10"/>
      <color rgb="FF006100"/>
      <name val="Times New Roman"/>
      <family val="2"/>
      <charset val="204"/>
    </font>
    <font>
      <sz val="10"/>
      <color rgb="FF9C0006"/>
      <name val="Times New Roman"/>
      <family val="2"/>
      <charset val="204"/>
    </font>
    <font>
      <i/>
      <sz val="9"/>
      <color theme="1"/>
      <name val="Calibri"/>
      <family val="2"/>
      <charset val="204"/>
      <scheme val="minor"/>
    </font>
    <font>
      <b/>
      <sz val="8"/>
      <color indexed="12"/>
      <name val="Calibri"/>
      <family val="2"/>
      <charset val="204"/>
      <scheme val="minor"/>
    </font>
    <font>
      <b/>
      <sz val="11"/>
      <color rgb="FF329664"/>
      <name val="Calibri"/>
      <family val="2"/>
      <charset val="204"/>
      <scheme val="minor"/>
    </font>
    <font>
      <b/>
      <sz val="11"/>
      <color rgb="FF0000C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rgb="FF22222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77">
    <xf numFmtId="0" fontId="0" fillId="0" borderId="0"/>
    <xf numFmtId="0" fontId="1" fillId="0" borderId="0">
      <alignment horizontal="center"/>
    </xf>
    <xf numFmtId="0" fontId="1" fillId="0" borderId="0"/>
    <xf numFmtId="0" fontId="1" fillId="0" borderId="0">
      <alignment horizontal="left" vertical="top"/>
    </xf>
    <xf numFmtId="0" fontId="8" fillId="0" borderId="0"/>
    <xf numFmtId="0" fontId="6" fillId="0" borderId="0"/>
    <xf numFmtId="0" fontId="2" fillId="0" borderId="0"/>
    <xf numFmtId="0" fontId="3" fillId="0" borderId="0"/>
    <xf numFmtId="0" fontId="10" fillId="0" borderId="0"/>
    <xf numFmtId="0" fontId="9" fillId="0" borderId="0"/>
    <xf numFmtId="165" fontId="1" fillId="0" borderId="0" applyFont="0" applyFill="0" applyBorder="0" applyAlignment="0" applyProtection="0"/>
    <xf numFmtId="0" fontId="8" fillId="0" borderId="0"/>
    <xf numFmtId="0" fontId="6" fillId="0" borderId="0"/>
    <xf numFmtId="0" fontId="2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 applyNumberFormat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2" fillId="0" borderId="4">
      <protection locked="0"/>
    </xf>
    <xf numFmtId="4" fontId="12" fillId="0" borderId="0">
      <protection locked="0"/>
    </xf>
    <xf numFmtId="168" fontId="12" fillId="0" borderId="0">
      <protection locked="0"/>
    </xf>
    <xf numFmtId="4" fontId="12" fillId="0" borderId="0">
      <protection locked="0"/>
    </xf>
    <xf numFmtId="168" fontId="12" fillId="0" borderId="0">
      <protection locked="0"/>
    </xf>
    <xf numFmtId="169" fontId="12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2" fillId="0" borderId="4">
      <protection locked="0"/>
    </xf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19" fillId="0" borderId="0"/>
    <xf numFmtId="0" fontId="10" fillId="0" borderId="0"/>
    <xf numFmtId="0" fontId="9" fillId="0" borderId="0"/>
    <xf numFmtId="0" fontId="2" fillId="0" borderId="0">
      <protection locked="0"/>
    </xf>
    <xf numFmtId="0" fontId="20" fillId="0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21" fillId="0" borderId="0" applyNumberFormat="0">
      <alignment horizontal="left"/>
    </xf>
    <xf numFmtId="0" fontId="22" fillId="4" borderId="0">
      <alignment horizontal="left" vertical="center"/>
    </xf>
    <xf numFmtId="0" fontId="14" fillId="0" borderId="5" applyNumberFormat="0" applyFont="0" applyFill="0" applyAlignment="0" applyProtection="0"/>
    <xf numFmtId="175" fontId="23" fillId="0" borderId="6">
      <protection locked="0"/>
    </xf>
    <xf numFmtId="166" fontId="3" fillId="0" borderId="0" applyFont="0" applyFill="0" applyBorder="0" applyAlignment="0" applyProtection="0"/>
    <xf numFmtId="0" fontId="24" fillId="0" borderId="0" applyBorder="0">
      <alignment horizontal="center" vertical="center" wrapText="1"/>
    </xf>
    <xf numFmtId="0" fontId="25" fillId="0" borderId="7" applyBorder="0">
      <alignment horizontal="center" vertical="center" wrapText="1"/>
    </xf>
    <xf numFmtId="175" fontId="26" fillId="5" borderId="6"/>
    <xf numFmtId="4" fontId="27" fillId="6" borderId="2" applyBorder="0">
      <alignment horizontal="right"/>
    </xf>
    <xf numFmtId="0" fontId="28" fillId="7" borderId="0" applyFill="0">
      <alignment wrapText="1"/>
    </xf>
    <xf numFmtId="0" fontId="29" fillId="0" borderId="0">
      <alignment horizontal="center" vertical="top" wrapText="1"/>
    </xf>
    <xf numFmtId="0" fontId="30" fillId="0" borderId="0">
      <alignment horizontal="center" vertical="center" wrapText="1"/>
    </xf>
    <xf numFmtId="9" fontId="31" fillId="0" borderId="0" applyFont="0" applyFill="0" applyBorder="0" applyAlignment="0" applyProtection="0"/>
    <xf numFmtId="0" fontId="10" fillId="0" borderId="0"/>
    <xf numFmtId="1" fontId="32" fillId="0" borderId="0"/>
    <xf numFmtId="49" fontId="28" fillId="0" borderId="0">
      <alignment horizontal="center"/>
    </xf>
    <xf numFmtId="0" fontId="33" fillId="8" borderId="8" applyNumberFormat="0" applyFont="0" applyAlignment="0" applyProtection="0">
      <alignment wrapText="1"/>
    </xf>
    <xf numFmtId="41" fontId="31" fillId="0" borderId="0" applyFont="0" applyFill="0" applyBorder="0" applyAlignment="0" applyProtection="0"/>
    <xf numFmtId="176" fontId="3" fillId="0" borderId="0">
      <alignment horizontal="right"/>
    </xf>
    <xf numFmtId="43" fontId="31" fillId="0" borderId="0" applyFont="0" applyFill="0" applyBorder="0" applyAlignment="0" applyProtection="0"/>
    <xf numFmtId="4" fontId="27" fillId="7" borderId="0" applyFont="0" applyBorder="0">
      <alignment horizontal="right"/>
    </xf>
    <xf numFmtId="4" fontId="27" fillId="7" borderId="9" applyBorder="0">
      <alignment horizontal="right"/>
    </xf>
    <xf numFmtId="4" fontId="27" fillId="9" borderId="10" applyBorder="0">
      <alignment horizontal="right"/>
    </xf>
    <xf numFmtId="177" fontId="12" fillId="0" borderId="0">
      <protection locked="0"/>
    </xf>
    <xf numFmtId="0" fontId="34" fillId="0" borderId="0"/>
    <xf numFmtId="166" fontId="34" fillId="0" borderId="0" applyFont="0" applyFill="0" applyBorder="0" applyAlignment="0" applyProtection="0"/>
    <xf numFmtId="0" fontId="35" fillId="0" borderId="0"/>
    <xf numFmtId="0" fontId="9" fillId="0" borderId="0"/>
    <xf numFmtId="0" fontId="36" fillId="4" borderId="0">
      <alignment horizontal="center" vertical="top"/>
    </xf>
    <xf numFmtId="0" fontId="37" fillId="4" borderId="0">
      <alignment horizontal="center" vertical="center"/>
    </xf>
    <xf numFmtId="0" fontId="38" fillId="4" borderId="0">
      <alignment horizontal="left" vertical="top"/>
    </xf>
    <xf numFmtId="0" fontId="39" fillId="4" borderId="0">
      <alignment horizontal="center" vertical="top"/>
    </xf>
    <xf numFmtId="0" fontId="38" fillId="4" borderId="0">
      <alignment horizontal="left" vertical="top"/>
    </xf>
    <xf numFmtId="0" fontId="37" fillId="4" borderId="0">
      <alignment horizontal="center" vertical="top"/>
    </xf>
    <xf numFmtId="0" fontId="37" fillId="4" borderId="0">
      <alignment horizontal="left" vertical="top"/>
    </xf>
    <xf numFmtId="0" fontId="40" fillId="4" borderId="0">
      <alignment horizontal="right" vertical="top"/>
    </xf>
    <xf numFmtId="0" fontId="3" fillId="0" borderId="0"/>
    <xf numFmtId="0" fontId="6" fillId="0" borderId="0"/>
    <xf numFmtId="0" fontId="9" fillId="0" borderId="0"/>
    <xf numFmtId="0" fontId="2" fillId="0" borderId="0"/>
    <xf numFmtId="0" fontId="41" fillId="0" borderId="0"/>
    <xf numFmtId="43" fontId="6" fillId="0" borderId="0" applyFon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8" fillId="0" borderId="0"/>
    <xf numFmtId="0" fontId="5" fillId="0" borderId="2">
      <alignment horizontal="right" vertical="center"/>
    </xf>
    <xf numFmtId="0" fontId="6" fillId="10" borderId="2">
      <alignment horizontal="center" vertical="center"/>
    </xf>
    <xf numFmtId="0" fontId="5" fillId="0" borderId="2">
      <alignment horizontal="right" vertical="center"/>
    </xf>
    <xf numFmtId="0" fontId="6" fillId="10" borderId="2">
      <alignment horizontal="left" vertical="center"/>
    </xf>
    <xf numFmtId="0" fontId="6" fillId="10" borderId="2">
      <alignment horizontal="center" vertical="center"/>
    </xf>
    <xf numFmtId="0" fontId="44" fillId="10" borderId="2">
      <alignment horizontal="center" vertical="center"/>
    </xf>
    <xf numFmtId="0" fontId="5" fillId="9" borderId="2"/>
    <xf numFmtId="0" fontId="6" fillId="0" borderId="2">
      <alignment horizontal="left" vertical="top"/>
    </xf>
    <xf numFmtId="0" fontId="6" fillId="11" borderId="2"/>
    <xf numFmtId="0" fontId="6" fillId="0" borderId="2">
      <alignment horizontal="left" vertical="center"/>
    </xf>
    <xf numFmtId="0" fontId="5" fillId="12" borderId="2"/>
    <xf numFmtId="0" fontId="5" fillId="0" borderId="2">
      <alignment horizontal="right" vertical="center"/>
    </xf>
    <xf numFmtId="0" fontId="5" fillId="13" borderId="2">
      <alignment horizontal="right" vertical="center"/>
    </xf>
    <xf numFmtId="0" fontId="5" fillId="0" borderId="2">
      <alignment horizontal="center" vertical="center"/>
    </xf>
    <xf numFmtId="0" fontId="44" fillId="14" borderId="2"/>
    <xf numFmtId="0" fontId="44" fillId="15" borderId="2"/>
    <xf numFmtId="0" fontId="44" fillId="0" borderId="2">
      <alignment horizontal="center" vertical="center" wrapText="1"/>
    </xf>
    <xf numFmtId="0" fontId="45" fillId="10" borderId="2">
      <alignment horizontal="left" vertical="center" indent="1"/>
    </xf>
    <xf numFmtId="0" fontId="46" fillId="0" borderId="2"/>
    <xf numFmtId="0" fontId="6" fillId="10" borderId="2">
      <alignment horizontal="left" vertical="center"/>
    </xf>
    <xf numFmtId="0" fontId="44" fillId="10" borderId="2">
      <alignment horizontal="center" vertical="center"/>
    </xf>
    <xf numFmtId="0" fontId="7" fillId="14" borderId="2">
      <alignment horizontal="center" vertical="center"/>
    </xf>
    <xf numFmtId="0" fontId="7" fillId="15" borderId="2">
      <alignment horizontal="center" vertical="center"/>
    </xf>
    <xf numFmtId="0" fontId="7" fillId="14" borderId="2">
      <alignment horizontal="left" vertical="center"/>
    </xf>
    <xf numFmtId="0" fontId="7" fillId="15" borderId="2">
      <alignment horizontal="left" vertical="center"/>
    </xf>
    <xf numFmtId="0" fontId="47" fillId="0" borderId="2"/>
    <xf numFmtId="166" fontId="34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9" fontId="6" fillId="0" borderId="0" applyFont="0" applyFill="0" applyBorder="0" applyAlignment="0" applyProtection="0"/>
    <xf numFmtId="0" fontId="6" fillId="0" borderId="0"/>
    <xf numFmtId="0" fontId="6" fillId="10" borderId="2">
      <alignment horizontal="left" vertical="center"/>
    </xf>
    <xf numFmtId="0" fontId="6" fillId="0" borderId="2">
      <alignment horizontal="left" vertical="center"/>
    </xf>
    <xf numFmtId="0" fontId="6" fillId="11" borderId="2"/>
    <xf numFmtId="0" fontId="6" fillId="0" borderId="2">
      <alignment horizontal="left" vertical="top"/>
    </xf>
    <xf numFmtId="0" fontId="6" fillId="10" borderId="2">
      <alignment horizontal="center" vertical="center"/>
    </xf>
    <xf numFmtId="0" fontId="6" fillId="10" borderId="2">
      <alignment horizontal="left" vertical="center"/>
    </xf>
    <xf numFmtId="0" fontId="6" fillId="10" borderId="2">
      <alignment horizontal="center" vertical="center"/>
    </xf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10" borderId="2">
      <alignment horizontal="center" vertical="center"/>
    </xf>
    <xf numFmtId="0" fontId="6" fillId="10" borderId="2">
      <alignment horizontal="left" vertical="center"/>
    </xf>
    <xf numFmtId="0" fontId="6" fillId="10" borderId="2">
      <alignment horizontal="center" vertical="center"/>
    </xf>
    <xf numFmtId="0" fontId="6" fillId="0" borderId="2">
      <alignment horizontal="left" vertical="top"/>
    </xf>
    <xf numFmtId="0" fontId="6" fillId="11" borderId="2"/>
    <xf numFmtId="0" fontId="6" fillId="0" borderId="2">
      <alignment horizontal="left" vertical="center"/>
    </xf>
    <xf numFmtId="0" fontId="6" fillId="10" borderId="2">
      <alignment horizontal="left" vertical="center"/>
    </xf>
    <xf numFmtId="0" fontId="2" fillId="0" borderId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2">
      <alignment horizontal="left" vertical="top"/>
    </xf>
    <xf numFmtId="0" fontId="6" fillId="0" borderId="0"/>
    <xf numFmtId="0" fontId="6" fillId="10" borderId="2">
      <alignment horizontal="left" vertical="center"/>
    </xf>
    <xf numFmtId="0" fontId="6" fillId="0" borderId="2">
      <alignment horizontal="left" vertical="center"/>
    </xf>
    <xf numFmtId="0" fontId="6" fillId="11" borderId="2"/>
    <xf numFmtId="0" fontId="6" fillId="0" borderId="2">
      <alignment horizontal="left" vertical="top"/>
    </xf>
    <xf numFmtId="0" fontId="6" fillId="10" borderId="2">
      <alignment horizontal="center" vertical="center"/>
    </xf>
    <xf numFmtId="0" fontId="6" fillId="10" borderId="2">
      <alignment horizontal="left" vertical="center"/>
    </xf>
    <xf numFmtId="0" fontId="6" fillId="10" borderId="2">
      <alignment horizontal="center" vertical="center"/>
    </xf>
    <xf numFmtId="43" fontId="6" fillId="0" borderId="0" applyFont="0" applyFill="0" applyBorder="0" applyAlignment="0" applyProtection="0"/>
    <xf numFmtId="0" fontId="6" fillId="11" borderId="2"/>
    <xf numFmtId="0" fontId="6" fillId="0" borderId="0"/>
    <xf numFmtId="0" fontId="3" fillId="0" borderId="0"/>
    <xf numFmtId="0" fontId="6" fillId="10" borderId="2">
      <alignment horizontal="center" vertical="center"/>
    </xf>
    <xf numFmtId="0" fontId="6" fillId="10" borderId="2">
      <alignment horizontal="left" vertical="center"/>
    </xf>
    <xf numFmtId="0" fontId="6" fillId="10" borderId="2">
      <alignment horizontal="center" vertical="center"/>
    </xf>
    <xf numFmtId="43" fontId="6" fillId="0" borderId="0" applyFont="0" applyFill="0" applyBorder="0" applyAlignment="0" applyProtection="0"/>
    <xf numFmtId="0" fontId="6" fillId="0" borderId="2">
      <alignment horizontal="left" vertical="top"/>
    </xf>
    <xf numFmtId="0" fontId="6" fillId="11" borderId="2"/>
    <xf numFmtId="0" fontId="6" fillId="0" borderId="0"/>
    <xf numFmtId="0" fontId="6" fillId="10" borderId="2">
      <alignment horizontal="left" vertical="center"/>
    </xf>
    <xf numFmtId="0" fontId="6" fillId="0" borderId="2">
      <alignment horizontal="left" vertical="center"/>
    </xf>
    <xf numFmtId="0" fontId="6" fillId="11" borderId="2"/>
    <xf numFmtId="0" fontId="6" fillId="0" borderId="2">
      <alignment horizontal="left" vertical="top"/>
    </xf>
    <xf numFmtId="0" fontId="6" fillId="10" borderId="2">
      <alignment horizontal="center" vertical="center"/>
    </xf>
    <xf numFmtId="0" fontId="6" fillId="10" borderId="2">
      <alignment horizontal="left" vertical="center"/>
    </xf>
    <xf numFmtId="0" fontId="6" fillId="10" borderId="2">
      <alignment horizontal="center" vertical="center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2">
      <alignment horizontal="left" vertical="center"/>
    </xf>
    <xf numFmtId="0" fontId="6" fillId="0" borderId="0"/>
    <xf numFmtId="0" fontId="6" fillId="10" borderId="2">
      <alignment horizontal="left" vertical="center"/>
    </xf>
    <xf numFmtId="0" fontId="3" fillId="0" borderId="0"/>
    <xf numFmtId="0" fontId="6" fillId="10" borderId="2">
      <alignment horizontal="center" vertical="center"/>
    </xf>
    <xf numFmtId="0" fontId="6" fillId="0" borderId="0"/>
    <xf numFmtId="0" fontId="6" fillId="10" borderId="2">
      <alignment horizontal="center" vertical="center"/>
    </xf>
    <xf numFmtId="0" fontId="6" fillId="0" borderId="2">
      <alignment horizontal="left" vertical="top"/>
    </xf>
    <xf numFmtId="0" fontId="6" fillId="11" borderId="2"/>
    <xf numFmtId="0" fontId="6" fillId="10" borderId="2">
      <alignment horizontal="left" vertical="center"/>
    </xf>
    <xf numFmtId="0" fontId="3" fillId="0" borderId="0"/>
    <xf numFmtId="0" fontId="2" fillId="0" borderId="0"/>
    <xf numFmtId="0" fontId="6" fillId="0" borderId="0"/>
    <xf numFmtId="0" fontId="3" fillId="0" borderId="0"/>
    <xf numFmtId="0" fontId="6" fillId="0" borderId="2">
      <alignment horizontal="left" vertical="center"/>
    </xf>
    <xf numFmtId="0" fontId="2" fillId="0" borderId="0"/>
    <xf numFmtId="9" fontId="6" fillId="0" borderId="0" applyFont="0" applyFill="0" applyBorder="0" applyAlignment="0" applyProtection="0"/>
    <xf numFmtId="0" fontId="6" fillId="10" borderId="2">
      <alignment horizontal="left" vertical="center"/>
    </xf>
    <xf numFmtId="0" fontId="2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10" borderId="2">
      <alignment horizontal="center" vertical="center"/>
    </xf>
    <xf numFmtId="43" fontId="6" fillId="0" borderId="0" applyFont="0" applyFill="0" applyBorder="0" applyAlignment="0" applyProtection="0"/>
    <xf numFmtId="0" fontId="6" fillId="0" borderId="2">
      <alignment horizontal="left" vertical="center"/>
    </xf>
    <xf numFmtId="0" fontId="6" fillId="10" borderId="2">
      <alignment horizontal="left" vertical="center"/>
    </xf>
    <xf numFmtId="0" fontId="6" fillId="10" borderId="2">
      <alignment horizontal="center" vertical="center"/>
    </xf>
    <xf numFmtId="0" fontId="6" fillId="10" borderId="2">
      <alignment horizontal="left" vertical="center"/>
    </xf>
    <xf numFmtId="0" fontId="6" fillId="10" borderId="2">
      <alignment horizontal="center" vertical="center"/>
    </xf>
    <xf numFmtId="0" fontId="6" fillId="0" borderId="2">
      <alignment horizontal="left" vertical="top"/>
    </xf>
    <xf numFmtId="0" fontId="6" fillId="11" borderId="2"/>
    <xf numFmtId="0" fontId="6" fillId="0" borderId="2">
      <alignment horizontal="left" vertical="center"/>
    </xf>
    <xf numFmtId="0" fontId="6" fillId="10" borderId="2">
      <alignment horizontal="left" vertical="center"/>
    </xf>
    <xf numFmtId="0" fontId="6" fillId="0" borderId="0"/>
    <xf numFmtId="43" fontId="6" fillId="0" borderId="0" applyFont="0" applyFill="0" applyBorder="0" applyAlignment="0" applyProtection="0"/>
    <xf numFmtId="0" fontId="6" fillId="10" borderId="2">
      <alignment horizontal="center" vertical="center"/>
    </xf>
    <xf numFmtId="0" fontId="2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6" fillId="10" borderId="2">
      <alignment horizontal="left" vertical="center"/>
    </xf>
    <xf numFmtId="0" fontId="2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9" fillId="0" borderId="0"/>
    <xf numFmtId="0" fontId="6" fillId="0" borderId="0"/>
  </cellStyleXfs>
  <cellXfs count="100">
    <xf numFmtId="0" fontId="0" fillId="0" borderId="0" xfId="0"/>
    <xf numFmtId="0" fontId="50" fillId="16" borderId="2" xfId="0" applyFont="1" applyFill="1" applyBorder="1" applyAlignment="1">
      <alignment horizontal="center" vertical="center" wrapText="1"/>
    </xf>
    <xf numFmtId="0" fontId="52" fillId="16" borderId="2" xfId="0" applyFont="1" applyFill="1" applyBorder="1" applyAlignment="1">
      <alignment horizontal="center" vertical="center"/>
    </xf>
    <xf numFmtId="0" fontId="49" fillId="0" borderId="0" xfId="0" applyFont="1"/>
    <xf numFmtId="0" fontId="53" fillId="0" borderId="2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left" vertical="center" wrapText="1"/>
    </xf>
    <xf numFmtId="0" fontId="1" fillId="0" borderId="2" xfId="673" applyFont="1" applyBorder="1" applyAlignment="1">
      <alignment horizontal="center" vertical="center"/>
    </xf>
    <xf numFmtId="0" fontId="53" fillId="0" borderId="11" xfId="0" applyFont="1" applyBorder="1" applyAlignment="1">
      <alignment horizontal="left" vertical="center" wrapText="1"/>
    </xf>
    <xf numFmtId="0" fontId="53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673" applyFont="1" applyBorder="1" applyAlignment="1">
      <alignment horizontal="center" vertical="center" wrapText="1"/>
    </xf>
    <xf numFmtId="0" fontId="53" fillId="16" borderId="2" xfId="0" applyFont="1" applyFill="1" applyBorder="1" applyAlignment="1">
      <alignment horizontal="center" vertical="center" wrapText="1"/>
    </xf>
    <xf numFmtId="0" fontId="1" fillId="16" borderId="2" xfId="673" applyFont="1" applyFill="1" applyBorder="1" applyAlignment="1">
      <alignment horizontal="left" vertical="center" wrapText="1"/>
    </xf>
    <xf numFmtId="0" fontId="53" fillId="16" borderId="2" xfId="0" applyFont="1" applyFill="1" applyBorder="1" applyAlignment="1">
      <alignment horizontal="center" vertical="center"/>
    </xf>
    <xf numFmtId="0" fontId="52" fillId="16" borderId="2" xfId="0" applyFont="1" applyFill="1" applyBorder="1" applyAlignment="1">
      <alignment horizontal="center" vertical="center" wrapText="1"/>
    </xf>
    <xf numFmtId="0" fontId="55" fillId="17" borderId="2" xfId="0" applyFont="1" applyFill="1" applyBorder="1" applyAlignment="1">
      <alignment horizontal="center" vertical="center" wrapText="1"/>
    </xf>
    <xf numFmtId="0" fontId="55" fillId="17" borderId="11" xfId="0" applyFont="1" applyFill="1" applyBorder="1" applyAlignment="1">
      <alignment horizontal="center" vertical="center" wrapText="1"/>
    </xf>
    <xf numFmtId="0" fontId="52" fillId="17" borderId="11" xfId="0" applyFont="1" applyFill="1" applyBorder="1" applyAlignment="1">
      <alignment vertical="center" wrapText="1"/>
    </xf>
    <xf numFmtId="0" fontId="52" fillId="17" borderId="11" xfId="0" applyFont="1" applyFill="1" applyBorder="1" applyAlignment="1">
      <alignment horizontal="center" vertical="center" wrapText="1"/>
    </xf>
    <xf numFmtId="3" fontId="52" fillId="17" borderId="11" xfId="0" applyNumberFormat="1" applyFont="1" applyFill="1" applyBorder="1" applyAlignment="1">
      <alignment horizontal="center" vertical="center" wrapText="1"/>
    </xf>
    <xf numFmtId="0" fontId="55" fillId="17" borderId="11" xfId="0" applyFont="1" applyFill="1" applyBorder="1" applyAlignment="1">
      <alignment horizontal="center" vertical="center"/>
    </xf>
    <xf numFmtId="0" fontId="52" fillId="17" borderId="2" xfId="0" applyFont="1" applyFill="1" applyBorder="1" applyAlignment="1">
      <alignment horizontal="center" vertical="center" wrapText="1"/>
    </xf>
    <xf numFmtId="49" fontId="52" fillId="17" borderId="2" xfId="0" applyNumberFormat="1" applyFont="1" applyFill="1" applyBorder="1" applyAlignment="1">
      <alignment horizontal="left" vertical="center" wrapText="1"/>
    </xf>
    <xf numFmtId="3" fontId="52" fillId="17" borderId="2" xfId="0" applyNumberFormat="1" applyFont="1" applyFill="1" applyBorder="1" applyAlignment="1">
      <alignment horizontal="center" vertical="center" wrapText="1"/>
    </xf>
    <xf numFmtId="0" fontId="52" fillId="17" borderId="2" xfId="673" applyFont="1" applyFill="1" applyBorder="1" applyAlignment="1">
      <alignment horizontal="center" vertical="center" wrapText="1"/>
    </xf>
    <xf numFmtId="0" fontId="52" fillId="17" borderId="2" xfId="67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8" fillId="0" borderId="0" xfId="0" applyFont="1" applyAlignment="1">
      <alignment horizontal="center" vertical="center" wrapText="1"/>
    </xf>
    <xf numFmtId="0" fontId="60" fillId="0" borderId="0" xfId="0" applyFont="1"/>
    <xf numFmtId="49" fontId="61" fillId="0" borderId="0" xfId="0" applyNumberFormat="1" applyFont="1" applyAlignment="1">
      <alignment horizontal="left"/>
    </xf>
    <xf numFmtId="3" fontId="60" fillId="16" borderId="0" xfId="0" applyNumberFormat="1" applyFont="1" applyFill="1" applyAlignment="1">
      <alignment horizontal="center" wrapText="1"/>
    </xf>
    <xf numFmtId="0" fontId="60" fillId="0" borderId="0" xfId="0" applyFont="1" applyAlignment="1">
      <alignment horizontal="left" vertical="center" wrapText="1"/>
    </xf>
    <xf numFmtId="0" fontId="62" fillId="0" borderId="0" xfId="0" applyFont="1"/>
    <xf numFmtId="0" fontId="63" fillId="0" borderId="0" xfId="0" applyFont="1"/>
    <xf numFmtId="0" fontId="64" fillId="0" borderId="0" xfId="0" applyFont="1" applyAlignment="1">
      <alignment vertic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horizontal="justify"/>
    </xf>
    <xf numFmtId="0" fontId="60" fillId="0" borderId="0" xfId="0" applyFont="1" applyAlignment="1">
      <alignment wrapText="1"/>
    </xf>
    <xf numFmtId="0" fontId="64" fillId="0" borderId="0" xfId="0" applyFont="1"/>
    <xf numFmtId="0" fontId="53" fillId="16" borderId="11" xfId="0" applyFont="1" applyFill="1" applyBorder="1" applyAlignment="1">
      <alignment horizontal="center" vertical="center" wrapText="1"/>
    </xf>
    <xf numFmtId="0" fontId="53" fillId="16" borderId="11" xfId="0" applyFont="1" applyFill="1" applyBorder="1" applyAlignment="1">
      <alignment horizontal="left" vertical="center" wrapText="1"/>
    </xf>
    <xf numFmtId="0" fontId="1" fillId="16" borderId="11" xfId="673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left" vertical="center" wrapText="1"/>
    </xf>
    <xf numFmtId="49" fontId="1" fillId="16" borderId="2" xfId="0" applyNumberFormat="1" applyFont="1" applyFill="1" applyBorder="1" applyAlignment="1">
      <alignment horizontal="left" vertical="center" wrapText="1"/>
    </xf>
    <xf numFmtId="0" fontId="1" fillId="16" borderId="2" xfId="673" applyFont="1" applyFill="1" applyBorder="1" applyAlignment="1">
      <alignment horizontal="center" vertical="center" wrapText="1"/>
    </xf>
    <xf numFmtId="0" fontId="1" fillId="16" borderId="2" xfId="673" applyFont="1" applyFill="1" applyBorder="1" applyAlignment="1">
      <alignment horizontal="center" vertical="center"/>
    </xf>
    <xf numFmtId="14" fontId="53" fillId="16" borderId="2" xfId="0" applyNumberFormat="1" applyFont="1" applyFill="1" applyBorder="1" applyAlignment="1">
      <alignment horizontal="center" vertical="center" wrapText="1"/>
    </xf>
    <xf numFmtId="49" fontId="1" fillId="16" borderId="2" xfId="8" applyNumberFormat="1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13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left" vertical="center" wrapText="1"/>
    </xf>
    <xf numFmtId="3" fontId="5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2" xfId="673" applyNumberFormat="1" applyFont="1" applyFill="1" applyBorder="1" applyAlignment="1">
      <alignment horizontal="center" wrapText="1"/>
    </xf>
    <xf numFmtId="3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center" wrapText="1"/>
    </xf>
    <xf numFmtId="0" fontId="53" fillId="0" borderId="11" xfId="0" applyFont="1" applyFill="1" applyBorder="1" applyAlignment="1">
      <alignment horizontal="center" vertical="center" wrapText="1"/>
    </xf>
    <xf numFmtId="0" fontId="53" fillId="0" borderId="0" xfId="0" applyFont="1" applyFill="1" applyAlignment="1">
      <alignment vertical="center"/>
    </xf>
    <xf numFmtId="0" fontId="1" fillId="0" borderId="2" xfId="673" applyFont="1" applyFill="1" applyBorder="1" applyAlignment="1">
      <alignment horizontal="center" vertical="center" wrapText="1"/>
    </xf>
    <xf numFmtId="3" fontId="1" fillId="0" borderId="2" xfId="673" applyNumberFormat="1" applyFont="1" applyFill="1" applyBorder="1" applyAlignment="1">
      <alignment horizontal="center" vertical="center" wrapText="1"/>
    </xf>
    <xf numFmtId="0" fontId="1" fillId="0" borderId="2" xfId="673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top" wrapText="1"/>
    </xf>
    <xf numFmtId="0" fontId="53" fillId="0" borderId="2" xfId="0" applyFont="1" applyFill="1" applyBorder="1" applyAlignment="1">
      <alignment horizontal="center" vertical="center"/>
    </xf>
    <xf numFmtId="0" fontId="1" fillId="0" borderId="2" xfId="673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49" fillId="0" borderId="0" xfId="0" applyFont="1" applyFill="1"/>
    <xf numFmtId="3" fontId="0" fillId="0" borderId="0" xfId="0" applyNumberFormat="1" applyAlignment="1">
      <alignment horizontal="center" vertical="center"/>
    </xf>
    <xf numFmtId="3" fontId="50" fillId="0" borderId="2" xfId="0" applyNumberFormat="1" applyFont="1" applyBorder="1" applyAlignment="1">
      <alignment horizontal="center" vertical="center" wrapText="1"/>
    </xf>
    <xf numFmtId="3" fontId="60" fillId="0" borderId="0" xfId="676" applyNumberFormat="1" applyFont="1"/>
    <xf numFmtId="3" fontId="0" fillId="0" borderId="0" xfId="0" applyNumberFormat="1"/>
    <xf numFmtId="3" fontId="49" fillId="0" borderId="0" xfId="0" applyNumberFormat="1" applyFont="1"/>
    <xf numFmtId="3" fontId="1" fillId="0" borderId="2" xfId="675" applyNumberFormat="1" applyFont="1" applyFill="1" applyBorder="1" applyAlignment="1">
      <alignment horizontal="center" vertical="center" wrapText="1"/>
    </xf>
    <xf numFmtId="3" fontId="1" fillId="0" borderId="2" xfId="8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3" fontId="49" fillId="0" borderId="0" xfId="0" applyNumberFormat="1" applyFont="1" applyFill="1"/>
    <xf numFmtId="0" fontId="53" fillId="0" borderId="2" xfId="0" applyFont="1" applyFill="1" applyBorder="1" applyAlignment="1">
      <alignment vertical="center" wrapText="1"/>
    </xf>
    <xf numFmtId="0" fontId="54" fillId="0" borderId="0" xfId="0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 wrapText="1"/>
    </xf>
    <xf numFmtId="0" fontId="53" fillId="0" borderId="12" xfId="0" applyFont="1" applyFill="1" applyBorder="1" applyAlignment="1">
      <alignment horizontal="center" vertical="center" wrapText="1"/>
    </xf>
    <xf numFmtId="0" fontId="1" fillId="0" borderId="13" xfId="673" applyFont="1" applyFill="1" applyBorder="1" applyAlignment="1">
      <alignment horizontal="left" vertical="center" wrapText="1"/>
    </xf>
    <xf numFmtId="0" fontId="53" fillId="0" borderId="13" xfId="0" applyFont="1" applyFill="1" applyBorder="1" applyAlignment="1">
      <alignment horizontal="center" vertical="center"/>
    </xf>
    <xf numFmtId="0" fontId="49" fillId="0" borderId="0" xfId="0" applyFont="1" applyFill="1" applyAlignment="1">
      <alignment horizontal="center"/>
    </xf>
    <xf numFmtId="0" fontId="53" fillId="0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3" fillId="16" borderId="13" xfId="0" applyFont="1" applyFill="1" applyBorder="1" applyAlignment="1">
      <alignment horizontal="center" vertical="center" wrapText="1"/>
    </xf>
    <xf numFmtId="49" fontId="1" fillId="16" borderId="2" xfId="0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left" vertical="top" wrapText="1"/>
    </xf>
    <xf numFmtId="0" fontId="64" fillId="0" borderId="0" xfId="0" applyFont="1" applyAlignment="1">
      <alignment horizontal="left"/>
    </xf>
    <xf numFmtId="0" fontId="56" fillId="0" borderId="1" xfId="0" applyFont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</cellXfs>
  <cellStyles count="677">
    <cellStyle name=" 1" xfId="14"/>
    <cellStyle name="_x000d__x000a_JournalTemplate=C:\COMFO\CTALK\JOURSTD.TPL_x000d__x000a_LbStateAddress=3 3 0 251 1 89 2 311_x000d__x000a_LbStateJou" xfId="457"/>
    <cellStyle name="_ Смета затрат 2002" xfId="15"/>
    <cellStyle name="_24_12_04 " xfId="458"/>
    <cellStyle name="_Cex" xfId="16"/>
    <cellStyle name="_Cex_3 квартал 2002-" xfId="17"/>
    <cellStyle name="_Cex_Заявка-списание материалов на 2003 поквартально" xfId="18"/>
    <cellStyle name="_Cex_Книга2" xfId="19"/>
    <cellStyle name="_Cex_Копия расчет к бюджету 2003  ВМ " xfId="20"/>
    <cellStyle name="_Cex_мат накл" xfId="21"/>
    <cellStyle name="_Cex_Общепр МР" xfId="22"/>
    <cellStyle name="_Cex_объемы 2003" xfId="23"/>
    <cellStyle name="_Cex_ожид 2002" xfId="24"/>
    <cellStyle name="_Cex_п" xfId="25"/>
    <cellStyle name="_Cex_расч. к бюджету за 4кв" xfId="26"/>
    <cellStyle name="_Cex_расчет к бюджету 2002(20.12.01)" xfId="27"/>
    <cellStyle name="_Cex_расчет к бюджету 2002(24.01.02)" xfId="28"/>
    <cellStyle name="_Cex_расчет к бюджету 2003" xfId="29"/>
    <cellStyle name="_Cex_расчет к бюджету 2003  ВМ " xfId="30"/>
    <cellStyle name="_Cex_расчет к бюджету 2003 ВМ" xfId="31"/>
    <cellStyle name="_Cex_расчет к бюджету 2003(для цен)" xfId="32"/>
    <cellStyle name="_Cex_расчет к бюджету в ц 2002 ВМ " xfId="33"/>
    <cellStyle name="_Cex_Экономия от игданитов КУР" xfId="34"/>
    <cellStyle name="_I кв-л абсол" xfId="35"/>
    <cellStyle name="_I кв-л абсол (2)" xfId="36"/>
    <cellStyle name="_I кв-л абсол (2)_Otklon" xfId="37"/>
    <cellStyle name="_I кв-л абсол_Otklon" xfId="38"/>
    <cellStyle name="_III квартал 2001" xfId="39"/>
    <cellStyle name="_PERSONAL" xfId="40"/>
    <cellStyle name="_PERSONAL_ Смета затрат 2002" xfId="41"/>
    <cellStyle name="_PERSONAL_1" xfId="42"/>
    <cellStyle name="_PERSONAL_3 квартал 2002-" xfId="43"/>
    <cellStyle name="_PERSONAL_BUDHSET1" xfId="44"/>
    <cellStyle name="_PERSONAL_I- IVкв.по месяцам" xfId="45"/>
    <cellStyle name="_PERSONAL_III квартал 2001" xfId="46"/>
    <cellStyle name="_PERSONAL_Kalpla" xfId="47"/>
    <cellStyle name="_PERSONAL_KALPLAN" xfId="48"/>
    <cellStyle name="_PERSONAL_PRMU" xfId="49"/>
    <cellStyle name="_PERSONAL_PROEKT" xfId="50"/>
    <cellStyle name="_PERSONAL_Remon" xfId="51"/>
    <cellStyle name="_PERSONAL_RF(PLAN)" xfId="52"/>
    <cellStyle name="_PERSONAL_Sekret" xfId="53"/>
    <cellStyle name="_PERSONAL_SEKRET2" xfId="54"/>
    <cellStyle name="_PERSONAL_SPRAVK" xfId="55"/>
    <cellStyle name="_PERSONAL_SPRAVKA" xfId="56"/>
    <cellStyle name="_PERSONAL_ZATP" xfId="57"/>
    <cellStyle name="_PERSONAL_Zatr" xfId="58"/>
    <cellStyle name="_PERSONAL_Zatr1" xfId="59"/>
    <cellStyle name="_PERSONAL_Бюджет 2002 на утверж" xfId="60"/>
    <cellStyle name="_PERSONAL_бюджеты " xfId="61"/>
    <cellStyle name="_PERSONAL_ИТОГИ" xfId="62"/>
    <cellStyle name="_PERSONAL_кварт_кальк" xfId="63"/>
    <cellStyle name="_PERSONAL_Книга1" xfId="64"/>
    <cellStyle name="_PERSONAL_Книга2" xfId="65"/>
    <cellStyle name="_PERSONAL_Книга2_1" xfId="66"/>
    <cellStyle name="_PERSONAL_Книга2_мат накл" xfId="67"/>
    <cellStyle name="_PERSONAL_Книга2_Общепр МР" xfId="68"/>
    <cellStyle name="_PERSONAL_Книга2_Планы" xfId="69"/>
    <cellStyle name="_PERSONAL_Книга2_Проект форма 2004 РМР(испр)" xfId="70"/>
    <cellStyle name="_PERSONAL_Книга2_Экономия от игданитов КУР" xfId="71"/>
    <cellStyle name="_PERSONAL_Книга3" xfId="72"/>
    <cellStyle name="_PERSONAL_март2002-" xfId="73"/>
    <cellStyle name="_PERSONAL_Медвежка" xfId="74"/>
    <cellStyle name="_PERSONAL_МР" xfId="75"/>
    <cellStyle name="_PERSONAL_Объемы" xfId="76"/>
    <cellStyle name="_PERSONAL_Объемы 2003,2004,2005" xfId="77"/>
    <cellStyle name="_PERSONAL_ожид 2002" xfId="78"/>
    <cellStyle name="_PERSONAL_Отчет 1-П" xfId="79"/>
    <cellStyle name="_PERSONAL_Отчет июль" xfId="80"/>
    <cellStyle name="_PERSONAL_Отчет РУ (ноябрь) несекр" xfId="81"/>
    <cellStyle name="_PERSONAL_Отчет РУ2" xfId="82"/>
    <cellStyle name="_PERSONAL_ОТЧЕТА~1" xfId="83"/>
    <cellStyle name="_PERSONAL_отчеты(Л)" xfId="84"/>
    <cellStyle name="_PERSONAL_Планы" xfId="85"/>
    <cellStyle name="_PERSONAL_Поясн. зап.за 2кв2001" xfId="86"/>
    <cellStyle name="_PERSONAL_Поясн. зап.за 3кв2001" xfId="87"/>
    <cellStyle name="_PERSONAL_ПОЯСНИТ" xfId="88"/>
    <cellStyle name="_PERSONAL_пояснит2000" xfId="89"/>
    <cellStyle name="_PERSONAL_Пояснительная" xfId="90"/>
    <cellStyle name="_PERSONAL_проект" xfId="91"/>
    <cellStyle name="_PERSONAL_Проект сметы" xfId="92"/>
    <cellStyle name="_PERSONAL_Проект форма 2004 РМР(испр)" xfId="93"/>
    <cellStyle name="_PERSONAL_расп.мат.проект" xfId="94"/>
    <cellStyle name="_PERSONAL_рассмотрение ГГУ" xfId="95"/>
    <cellStyle name="_PERSONAL_расч. к бюджету за 3кв" xfId="96"/>
    <cellStyle name="_PERSONAL_РУ" xfId="97"/>
    <cellStyle name="_PERSONAL_РФ" xfId="98"/>
    <cellStyle name="_PERSONAL_РФ_3 квартал 2002-" xfId="99"/>
    <cellStyle name="_PERSONAL_РФ_Заявка-списание материалов на 2003 поквартально" xfId="100"/>
    <cellStyle name="_PERSONAL_РФ_Книга2" xfId="101"/>
    <cellStyle name="_PERSONAL_РФ_Копия расчет к бюджету 2003  ВМ " xfId="102"/>
    <cellStyle name="_PERSONAL_РФ_объемы 2003" xfId="103"/>
    <cellStyle name="_PERSONAL_РФ_ожид 2002" xfId="104"/>
    <cellStyle name="_PERSONAL_РФ_п" xfId="105"/>
    <cellStyle name="_PERSONAL_РФ_расч. к бюджету за 4кв" xfId="106"/>
    <cellStyle name="_PERSONAL_РФ_расчет к бюджету 2002(20.12.01)" xfId="107"/>
    <cellStyle name="_PERSONAL_РФ_расчет к бюджету 2002(24.01.02)" xfId="108"/>
    <cellStyle name="_PERSONAL_РФ_расчет к бюджету 2003" xfId="109"/>
    <cellStyle name="_PERSONAL_РФ_расчет к бюджету 2003  ВМ " xfId="110"/>
    <cellStyle name="_PERSONAL_РФ_расчет к бюджету 2003 ВМ" xfId="111"/>
    <cellStyle name="_PERSONAL_РФ_расчет к бюджету 2003(для цен)" xfId="112"/>
    <cellStyle name="_PERSONAL_РФ_расчет к бюджету в ц 2002 ВМ " xfId="113"/>
    <cellStyle name="_PERSONAL_с.ст никеля" xfId="114"/>
    <cellStyle name="_PERSONAL_себест" xfId="115"/>
    <cellStyle name="_PERSONAL_смета" xfId="116"/>
    <cellStyle name="_PERSONAL_Смета затрат" xfId="117"/>
    <cellStyle name="_PERSONAL_Смета затрат 2001" xfId="118"/>
    <cellStyle name="_PERSONAL_Смета затрат_3 квартал 2002-" xfId="119"/>
    <cellStyle name="_PERSONAL_Смета затрат_Заявка-списание материалов на 2003 поквартально" xfId="120"/>
    <cellStyle name="_PERSONAL_Смета затрат_Книга2" xfId="121"/>
    <cellStyle name="_PERSONAL_Смета затрат_Копия расчет к бюджету 2003  ВМ " xfId="122"/>
    <cellStyle name="_PERSONAL_Смета затрат_мат накл" xfId="123"/>
    <cellStyle name="_PERSONAL_Смета затрат_Общепр МР" xfId="124"/>
    <cellStyle name="_PERSONAL_Смета затрат_объемы 2003" xfId="125"/>
    <cellStyle name="_PERSONAL_Смета затрат_ожид 2002" xfId="126"/>
    <cellStyle name="_PERSONAL_Смета затрат_п" xfId="127"/>
    <cellStyle name="_PERSONAL_Смета затрат_расч. к бюджету за 4кв" xfId="128"/>
    <cellStyle name="_PERSONAL_Смета затрат_расчет к бюджету 2002(20.12.01)" xfId="129"/>
    <cellStyle name="_PERSONAL_Смета затрат_расчет к бюджету 2002(24.01.02)" xfId="130"/>
    <cellStyle name="_PERSONAL_Смета затрат_расчет к бюджету 2003" xfId="131"/>
    <cellStyle name="_PERSONAL_Смета затрат_расчет к бюджету 2003  ВМ " xfId="132"/>
    <cellStyle name="_PERSONAL_Смета затрат_расчет к бюджету 2003 ВМ" xfId="133"/>
    <cellStyle name="_PERSONAL_Смета затрат_расчет к бюджету 2003(для цен)" xfId="134"/>
    <cellStyle name="_PERSONAL_Смета затрат_расчет к бюджету в ц 2002 ВМ " xfId="135"/>
    <cellStyle name="_PERSONAL_Смета затрат_Экономия от игданитов КУР" xfId="136"/>
    <cellStyle name="_PERSONAL_Смета к расмотрению МР" xfId="137"/>
    <cellStyle name="_PERSONAL_смета_1" xfId="138"/>
    <cellStyle name="_PERSONAL_смета_1_3 квартал 2002-" xfId="139"/>
    <cellStyle name="_PERSONAL_смета_1_март2002-" xfId="140"/>
    <cellStyle name="_PERSONAL_смета_1_мат накл" xfId="141"/>
    <cellStyle name="_PERSONAL_смета_1_Общепр МР" xfId="142"/>
    <cellStyle name="_PERSONAL_смета_1_ожид 2002" xfId="143"/>
    <cellStyle name="_PERSONAL_смета_1_Поясн. зап.за 2кв2001" xfId="144"/>
    <cellStyle name="_PERSONAL_смета_1_Поясн. зап.за 3кв2001" xfId="145"/>
    <cellStyle name="_PERSONAL_смета_1_расч. к бюджету за 3кв" xfId="146"/>
    <cellStyle name="_PERSONAL_смета_1_РФ" xfId="147"/>
    <cellStyle name="_PERSONAL_смета_1_РФ_3 квартал 2002-" xfId="148"/>
    <cellStyle name="_PERSONAL_смета_1_РФ_Заявка-списание материалов на 2003 поквартально" xfId="149"/>
    <cellStyle name="_PERSONAL_смета_1_РФ_Книга2" xfId="150"/>
    <cellStyle name="_PERSONAL_смета_1_РФ_Копия расчет к бюджету 2003  ВМ " xfId="151"/>
    <cellStyle name="_PERSONAL_смета_1_РФ_объемы 2003" xfId="152"/>
    <cellStyle name="_PERSONAL_смета_1_РФ_ожид 2002" xfId="153"/>
    <cellStyle name="_PERSONAL_смета_1_РФ_п" xfId="154"/>
    <cellStyle name="_PERSONAL_смета_1_РФ_расч. к бюджету за 4кв" xfId="155"/>
    <cellStyle name="_PERSONAL_смета_1_РФ_расчет к бюджету 2002(20.12.01)" xfId="156"/>
    <cellStyle name="_PERSONAL_смета_1_РФ_расчет к бюджету 2002(24.01.02)" xfId="157"/>
    <cellStyle name="_PERSONAL_смета_1_РФ_расчет к бюджету 2003" xfId="158"/>
    <cellStyle name="_PERSONAL_смета_1_РФ_расчет к бюджету 2003  ВМ " xfId="159"/>
    <cellStyle name="_PERSONAL_смета_1_РФ_расчет к бюджету 2003 ВМ" xfId="160"/>
    <cellStyle name="_PERSONAL_смета_1_РФ_расчет к бюджету 2003(для цен)" xfId="161"/>
    <cellStyle name="_PERSONAL_смета_1_РФ_расчет к бюджету в ц 2002 ВМ " xfId="162"/>
    <cellStyle name="_PERSONAL_смета_1_Экономия от игданитов КУР" xfId="163"/>
    <cellStyle name="_PERSONAL_форма2" xfId="164"/>
    <cellStyle name="_PERSONAL_форма2_3 квартал 2002-" xfId="165"/>
    <cellStyle name="_PERSONAL_форма2_КРАССМ~2" xfId="166"/>
    <cellStyle name="_PERSONAL_форма2_март2002-" xfId="167"/>
    <cellStyle name="_PERSONAL_форма2_мат накл" xfId="168"/>
    <cellStyle name="_PERSONAL_форма2_Общепр МР" xfId="169"/>
    <cellStyle name="_PERSONAL_форма2_ожид 2002" xfId="170"/>
    <cellStyle name="_PERSONAL_форма2_Поясн. зап.за 2кв2001" xfId="171"/>
    <cellStyle name="_PERSONAL_форма2_Поясн. зап.за 3кв2001" xfId="172"/>
    <cellStyle name="_PERSONAL_форма2_Проект форма 2004 РМР(испр)" xfId="173"/>
    <cellStyle name="_PERSONAL_форма2_распред.зарплаты" xfId="174"/>
    <cellStyle name="_PERSONAL_форма2_рассмотрение ГГУ" xfId="175"/>
    <cellStyle name="_PERSONAL_форма2_расч. к бюджету за 3кв" xfId="176"/>
    <cellStyle name="_PERSONAL_форма2_расчет к бюджету за 4кв" xfId="177"/>
    <cellStyle name="_PERSONAL_форма2_РФ" xfId="178"/>
    <cellStyle name="_PERSONAL_форма2_РФ_3 квартал 2002-" xfId="179"/>
    <cellStyle name="_PERSONAL_форма2_РФ_Заявка-списание материалов на 2003 поквартально" xfId="180"/>
    <cellStyle name="_PERSONAL_форма2_РФ_Книга2" xfId="181"/>
    <cellStyle name="_PERSONAL_форма2_РФ_Копия расчет к бюджету 2003  ВМ " xfId="182"/>
    <cellStyle name="_PERSONAL_форма2_РФ_объемы 2003" xfId="183"/>
    <cellStyle name="_PERSONAL_форма2_РФ_ожид 2002" xfId="184"/>
    <cellStyle name="_PERSONAL_форма2_РФ_п" xfId="185"/>
    <cellStyle name="_PERSONAL_форма2_РФ_расч. к бюджету за 4кв" xfId="186"/>
    <cellStyle name="_PERSONAL_форма2_РФ_расчет к бюджету 2002(20.12.01)" xfId="187"/>
    <cellStyle name="_PERSONAL_форма2_РФ_расчет к бюджету 2002(24.01.02)" xfId="188"/>
    <cellStyle name="_PERSONAL_форма2_РФ_расчет к бюджету 2003" xfId="189"/>
    <cellStyle name="_PERSONAL_форма2_РФ_расчет к бюджету 2003  ВМ " xfId="190"/>
    <cellStyle name="_PERSONAL_форма2_РФ_расчет к бюджету 2003 ВМ" xfId="191"/>
    <cellStyle name="_PERSONAL_форма2_РФ_расчет к бюджету 2003(для цен)" xfId="192"/>
    <cellStyle name="_PERSONAL_форма2_РФ_расчет к бюджету в ц 2002 ВМ " xfId="193"/>
    <cellStyle name="_PERSONAL_форма2_средний ремонт хозспособом 2001 год РМР" xfId="194"/>
    <cellStyle name="_PERSONAL_форма2_Экономия от игданитов КУР" xfId="195"/>
    <cellStyle name="_PERSONAL_Хоз. способ" xfId="196"/>
    <cellStyle name="_PERSONAL_ХОЗСПО~1" xfId="197"/>
    <cellStyle name="_PERSONAL_ЭТИКЕТКИ" xfId="198"/>
    <cellStyle name="_POYSN" xfId="199"/>
    <cellStyle name="_Аренда_структ 30.03.2009" xfId="200"/>
    <cellStyle name="_Бюджет УИ прогноз 2010 год" xfId="201"/>
    <cellStyle name="_Вклад_ТЛОК_4 кв" xfId="202"/>
    <cellStyle name="_ВкладТЛОК_4кв-без Сбыт." xfId="203"/>
    <cellStyle name="_Вспомог. расчеты 2010 +" xfId="204"/>
    <cellStyle name="_Выкуп НТЭК 2010- перечни для амортизации_18112009" xfId="205"/>
    <cellStyle name="_Выкуп_2" xfId="206"/>
    <cellStyle name="_ГКР" xfId="207"/>
    <cellStyle name="_ГКР_Kalpla" xfId="208"/>
    <cellStyle name="_ГКР_KALPLAN" xfId="209"/>
    <cellStyle name="_ГКР_PRMU" xfId="210"/>
    <cellStyle name="_ГКР_SPRAVK" xfId="211"/>
    <cellStyle name="_ГКР_SPRAVKA" xfId="212"/>
    <cellStyle name="_ГКР_ZATP" xfId="213"/>
    <cellStyle name="_ГКР_Zatr" xfId="214"/>
    <cellStyle name="_ГКР_Zatr1" xfId="215"/>
    <cellStyle name="_ГКР_Книга1" xfId="216"/>
    <cellStyle name="_ГКР_Книга2" xfId="217"/>
    <cellStyle name="_ГКР_Медвежка" xfId="218"/>
    <cellStyle name="_ГКР_Объемы" xfId="219"/>
    <cellStyle name="_ГКР_Пояснительная" xfId="220"/>
    <cellStyle name="_ГКР_Хоз. способ" xfId="221"/>
    <cellStyle name="_ГКР_ХОЗСПО~1" xfId="222"/>
    <cellStyle name="_ДС 14 к НТЭК-32-5" xfId="223"/>
    <cellStyle name="_ДС 18 к НТЭК-32-7" xfId="224"/>
    <cellStyle name="_кварт_кальк" xfId="225"/>
    <cellStyle name="_Книга1" xfId="226"/>
    <cellStyle name="_Книга2" xfId="227"/>
    <cellStyle name="_Книга3" xfId="228"/>
    <cellStyle name="_Лист1" xfId="229"/>
    <cellStyle name="_НМЗ-МЗ,ОИК-30-2006" xfId="230"/>
    <cellStyle name="_ОИ форма №3, №4" xfId="231"/>
    <cellStyle name="_перечень вклад. нормальн 2009" xfId="232"/>
    <cellStyle name="_ПЕСХ_НЭ и НТЭК_3 кв_07" xfId="233"/>
    <cellStyle name="_ПЕСХ_НЭ и НТЭК_4 кв_07" xfId="234"/>
    <cellStyle name="_прил 2 (без птэс) 2008" xfId="235"/>
    <cellStyle name="_прил 2 2008 с дудинкой без 6 кот." xfId="236"/>
    <cellStyle name="_Приложение 11" xfId="237"/>
    <cellStyle name="_Приложение 17-20" xfId="238"/>
    <cellStyle name="_Приложение 17-21" xfId="239"/>
    <cellStyle name="_Приложение 2 (суб)" xfId="240"/>
    <cellStyle name="_Приложение 8" xfId="241"/>
    <cellStyle name="_Приложения 2-9" xfId="242"/>
    <cellStyle name="_Приложения 3-9" xfId="243"/>
    <cellStyle name="_ПРМУ(сравн)" xfId="244"/>
    <cellStyle name="_ПРМУ(сравн)_Raznoe" xfId="245"/>
    <cellStyle name="_ПРМУ(сравн)_Книга2" xfId="246"/>
    <cellStyle name="_ПРМУ(сравн)_Книга3" xfId="247"/>
    <cellStyle name="_Произв программа_281108_на УТВ в Адм_2" xfId="248"/>
    <cellStyle name="_Расходы НТЭК_сс выкупа_2009" xfId="249"/>
    <cellStyle name="_Расходы соцхарактера_2000" xfId="250"/>
    <cellStyle name="_Расходы соцхарактера_2000_прочие" xfId="251"/>
    <cellStyle name="_Расчет тарифа на холодную воду на 2011 г (Таймырский муниципальный район)" xfId="252"/>
    <cellStyle name="_Расчет тарифов на тепл и эл эн на 2011 г" xfId="253"/>
    <cellStyle name="_Расчет тарифов на тепловую и электрическую энергию на 2010 г" xfId="254"/>
    <cellStyle name="_Расчет тарифов на тепловую и электрическую энергию на 2010s " xfId="255"/>
    <cellStyle name="_Расчеты" xfId="256"/>
    <cellStyle name="_Расчеты к тарифам 2009" xfId="257"/>
    <cellStyle name="_Сводная информация по сделкам купли_продажи объектов в НТЭК" xfId="258"/>
    <cellStyle name="_смета" xfId="259"/>
    <cellStyle name="_Смета затрат" xfId="260"/>
    <cellStyle name="_Смета затрат 2001" xfId="261"/>
    <cellStyle name="_Смета затрат_3 квартал 2002-" xfId="262"/>
    <cellStyle name="_Смета затрат_Заявка-списание материалов на 2003 поквартально" xfId="263"/>
    <cellStyle name="_Смета затрат_Книга2" xfId="264"/>
    <cellStyle name="_Смета затрат_Копия расчет к бюджету 2003  ВМ " xfId="265"/>
    <cellStyle name="_Смета затрат_мат накл" xfId="266"/>
    <cellStyle name="_Смета затрат_Общепр МР" xfId="267"/>
    <cellStyle name="_Смета затрат_объемы 2003" xfId="268"/>
    <cellStyle name="_Смета затрат_ожид 2002" xfId="269"/>
    <cellStyle name="_Смета затрат_п" xfId="270"/>
    <cellStyle name="_Смета затрат_расч. к бюджету за 4кв" xfId="271"/>
    <cellStyle name="_Смета затрат_расчет к бюджету 2002(20.12.01)" xfId="272"/>
    <cellStyle name="_Смета затрат_расчет к бюджету 2002(24.01.02)" xfId="273"/>
    <cellStyle name="_Смета затрат_расчет к бюджету 2003" xfId="274"/>
    <cellStyle name="_Смета затрат_расчет к бюджету 2003  ВМ " xfId="275"/>
    <cellStyle name="_Смета затрат_расчет к бюджету 2003 ВМ" xfId="276"/>
    <cellStyle name="_Смета затрат_расчет к бюджету 2003(для цен)" xfId="277"/>
    <cellStyle name="_Смета затрат_расчет к бюджету в ц 2002 ВМ " xfId="278"/>
    <cellStyle name="_Смета затрат_Экономия от игданитов КУР" xfId="279"/>
    <cellStyle name="_Смета к расмотрению МР" xfId="280"/>
    <cellStyle name="_Смета(99)" xfId="281"/>
    <cellStyle name="_Смета(99)_PRMU" xfId="282"/>
    <cellStyle name="_Смета(99)_Книга1" xfId="283"/>
    <cellStyle name="_Смета(99)_Пояснительная" xfId="284"/>
    <cellStyle name="_Смета(99)_Хоз. способ" xfId="285"/>
    <cellStyle name="_Смета(99)_ХОЗСПО~1" xfId="286"/>
    <cellStyle name="_Смета(I)" xfId="287"/>
    <cellStyle name="_Смета(I)_PRMU" xfId="288"/>
    <cellStyle name="_Смета(I)_Книга1" xfId="289"/>
    <cellStyle name="_Смета(I)_Пояснительная" xfId="290"/>
    <cellStyle name="_Смета(I)_Хоз. способ" xfId="291"/>
    <cellStyle name="_Смета(I)_ХОЗСПО~1" xfId="292"/>
    <cellStyle name="_смета_3 квартал 2002-" xfId="293"/>
    <cellStyle name="_смета_март2002-" xfId="294"/>
    <cellStyle name="_смета_мат накл" xfId="295"/>
    <cellStyle name="_смета_Общепр МР" xfId="296"/>
    <cellStyle name="_смета_ожид 2002" xfId="297"/>
    <cellStyle name="_смета_Поясн. зап.за 2кв2001" xfId="298"/>
    <cellStyle name="_смета_Поясн. зап.за 3кв2001" xfId="299"/>
    <cellStyle name="_смета_расч. к бюджету за 3кв" xfId="300"/>
    <cellStyle name="_смета_РФ" xfId="301"/>
    <cellStyle name="_смета_РФ_3 квартал 2002-" xfId="302"/>
    <cellStyle name="_смета_РФ_Заявка-списание материалов на 2003 поквартально" xfId="303"/>
    <cellStyle name="_смета_РФ_Книга2" xfId="304"/>
    <cellStyle name="_смета_РФ_Копия расчет к бюджету 2003  ВМ " xfId="305"/>
    <cellStyle name="_смета_РФ_объемы 2003" xfId="306"/>
    <cellStyle name="_смета_РФ_ожид 2002" xfId="307"/>
    <cellStyle name="_смета_РФ_п" xfId="308"/>
    <cellStyle name="_смета_РФ_расч. к бюджету за 4кв" xfId="309"/>
    <cellStyle name="_смета_РФ_расчет к бюджету 2002(20.12.01)" xfId="310"/>
    <cellStyle name="_смета_РФ_расчет к бюджету 2002(24.01.02)" xfId="311"/>
    <cellStyle name="_смета_РФ_расчет к бюджету 2003" xfId="312"/>
    <cellStyle name="_смета_РФ_расчет к бюджету 2003  ВМ " xfId="313"/>
    <cellStyle name="_смета_РФ_расчет к бюджету 2003 ВМ" xfId="314"/>
    <cellStyle name="_смета_РФ_расчет к бюджету 2003(для цен)" xfId="315"/>
    <cellStyle name="_смета_РФ_расчет к бюджету в ц 2002 ВМ " xfId="316"/>
    <cellStyle name="_смета_Экономия от игданитов КУР" xfId="317"/>
    <cellStyle name="_Тарифы на 2008 (Vers2)" xfId="318"/>
    <cellStyle name="_ТТК хранение на 2007г" xfId="319"/>
    <cellStyle name="_Услуги ПЕСЗ_3кв_07" xfId="320"/>
    <cellStyle name="_ф-3(Iкв)" xfId="321"/>
    <cellStyle name="_ф-3(Iкв) (2)" xfId="322"/>
    <cellStyle name="_ф-3(Iкв) (2)_Raznoe" xfId="323"/>
    <cellStyle name="_ф-3(Iкв) (2)_Raznoe_прочие" xfId="324"/>
    <cellStyle name="_ф-3(Iкв) (2)_Книга2" xfId="325"/>
    <cellStyle name="_ф-3(Iкв) (2)_Книга2_прочие" xfId="326"/>
    <cellStyle name="_ф-3(Iкв) (2)_прочие" xfId="327"/>
    <cellStyle name="_ф-3(Iкв)_RAZN" xfId="328"/>
    <cellStyle name="_ф-3(Iкв)_Raznoe" xfId="329"/>
    <cellStyle name="_ф-3(Iкв)_Raznoe_прочие" xfId="330"/>
    <cellStyle name="_ф-3(Iкв)_Книга1" xfId="331"/>
    <cellStyle name="_ф-3(Iкв)_Книга2" xfId="332"/>
    <cellStyle name="_ф-3(Iкв)_Книга2_прочие" xfId="333"/>
    <cellStyle name="_ф-3(Iкв)_медв(III) (2)" xfId="334"/>
    <cellStyle name="_ф-3(Iкв)_медв(IV)  (2)" xfId="335"/>
    <cellStyle name="_ф-3(Iкв)_Общ.пр.расходы (IV) (5)" xfId="336"/>
    <cellStyle name="_ф-3(Iкв)_Общ.пр.расходы (IVквРУ) (2)" xfId="337"/>
    <cellStyle name="_ф-3(Iкв)_Общ.пр.расходы( 9 месРУ) (2)" xfId="338"/>
    <cellStyle name="_ф-3(Iкв)_общепр.расходы" xfId="339"/>
    <cellStyle name="_ф-3(Iкв)_общепроизв.расходы2000" xfId="340"/>
    <cellStyle name="_ф-3(Iкв)_прочие" xfId="341"/>
    <cellStyle name="_форма 12" xfId="342"/>
    <cellStyle name="_форма 13" xfId="343"/>
    <cellStyle name="_форма 14" xfId="344"/>
    <cellStyle name="_форма 15" xfId="345"/>
    <cellStyle name="_Форма 31 (для ответа в ПЭУ)" xfId="346"/>
    <cellStyle name="_Форма 31 (для ответа в ПЭУ) на 30.01.2012" xfId="347"/>
    <cellStyle name="_Форма 31 (приложение №1)" xfId="348"/>
    <cellStyle name="_Форма №10" xfId="349"/>
    <cellStyle name="_Форма №12 " xfId="350"/>
    <cellStyle name="_Форма №6 &amp; №7" xfId="351"/>
    <cellStyle name="_Форма №8 ВО" xfId="352"/>
    <cellStyle name="_Форма №8а ВО" xfId="353"/>
    <cellStyle name="_форма1 (6)" xfId="354"/>
    <cellStyle name="_форма1 (6)_RAZN" xfId="355"/>
    <cellStyle name="_форма1 (6)_Raznoe" xfId="356"/>
    <cellStyle name="_форма1 (6)_Raznoe_прочие" xfId="357"/>
    <cellStyle name="_форма1 (6)_Книга1" xfId="358"/>
    <cellStyle name="_форма1 (6)_Книга2" xfId="359"/>
    <cellStyle name="_форма1 (6)_Книга2_прочие" xfId="360"/>
    <cellStyle name="_форма1 (6)_медв(III) (2)" xfId="361"/>
    <cellStyle name="_форма1 (6)_медв(IV)  (2)" xfId="362"/>
    <cellStyle name="_форма1 (6)_Общ.пр.расходы (IV) (5)" xfId="363"/>
    <cellStyle name="_форма1 (6)_Общ.пр.расходы (IVквРУ) (2)" xfId="364"/>
    <cellStyle name="_форма1 (6)_Общ.пр.расходы( 9 месРУ) (2)" xfId="365"/>
    <cellStyle name="_форма1 (6)_общепр.расходы" xfId="366"/>
    <cellStyle name="_форма1 (6)_общепроизв.расходы2000" xfId="367"/>
    <cellStyle name="_форма1 (6)_прочие" xfId="368"/>
    <cellStyle name="_форма1 (Iкв) (2)" xfId="369"/>
    <cellStyle name="_форма1 (Iкв) (2)_Raznoe" xfId="370"/>
    <cellStyle name="_форма1 (Iкв) (2)_Raznoe_прочие" xfId="371"/>
    <cellStyle name="_форма1 (Iкв) (2)_Книга2" xfId="372"/>
    <cellStyle name="_форма1 (Iкв) (2)_Книга2_прочие" xfId="373"/>
    <cellStyle name="_форма1 (Iкв) (2)_прочие" xfId="374"/>
    <cellStyle name="_форма2 (Iкв)" xfId="375"/>
    <cellStyle name="_форма2 (Iкв) (2)" xfId="376"/>
    <cellStyle name="_форма2 (Iкв) (2)_Raznoe" xfId="377"/>
    <cellStyle name="_форма2 (Iкв) (2)_Raznoe_прочие" xfId="378"/>
    <cellStyle name="_форма2 (Iкв) (2)_Книга2" xfId="379"/>
    <cellStyle name="_форма2 (Iкв) (2)_Книга2_прочие" xfId="380"/>
    <cellStyle name="_форма2 (Iкв) (2)_прочие" xfId="381"/>
    <cellStyle name="_форма2 (Iкв)_RAZN" xfId="382"/>
    <cellStyle name="_форма2 (Iкв)_Raznoe" xfId="383"/>
    <cellStyle name="_форма2 (Iкв)_Raznoe_прочие" xfId="384"/>
    <cellStyle name="_форма2 (Iкв)_Книга1" xfId="385"/>
    <cellStyle name="_форма2 (Iкв)_Книга2" xfId="386"/>
    <cellStyle name="_форма2 (Iкв)_Книга2_прочие" xfId="387"/>
    <cellStyle name="_форма2 (Iкв)_медв(III) (2)" xfId="388"/>
    <cellStyle name="_форма2 (Iкв)_медв(IV)  (2)" xfId="389"/>
    <cellStyle name="_форма2 (Iкв)_Общ.пр.расходы (IV) (5)" xfId="390"/>
    <cellStyle name="_форма2 (Iкв)_Общ.пр.расходы (IVквРУ) (2)" xfId="391"/>
    <cellStyle name="_форма2 (Iкв)_Общ.пр.расходы( 9 месРУ) (2)" xfId="392"/>
    <cellStyle name="_форма2 (Iкв)_общепр.расходы" xfId="393"/>
    <cellStyle name="_форма2 (Iкв)_общепроизв.расходы2000" xfId="394"/>
    <cellStyle name="_форма2 (Iкв)_прочие" xfId="395"/>
    <cellStyle name="_хоз.сп" xfId="396"/>
    <cellStyle name="_хоз.сп_PRMU" xfId="397"/>
    <cellStyle name="_хоз.сп_Книга1" xfId="398"/>
    <cellStyle name="_хоз.сп_Пояснительная" xfId="399"/>
    <cellStyle name="_хоз.сп_Хоз. способ" xfId="400"/>
    <cellStyle name="_хоз.сп_ХОЗСПО~1" xfId="401"/>
    <cellStyle name="”€ќђќ‘ћ‚›‰" xfId="403"/>
    <cellStyle name="”€љ‘€ђћ‚ђќќ›‰" xfId="404"/>
    <cellStyle name="”ќђќ‘ћ‚›‰" xfId="405"/>
    <cellStyle name="”љ‘ђћ‚ђќќ›‰" xfId="406"/>
    <cellStyle name="„…ќ…†ќ›‰" xfId="407"/>
    <cellStyle name="€’ћѓћ‚›‰" xfId="410"/>
    <cellStyle name="‡ђѓћ‹ћ‚ћљ1" xfId="408"/>
    <cellStyle name="‡ђѓћ‹ћ‚ћљ2" xfId="409"/>
    <cellStyle name="’ћѓћ‚›‰" xfId="402"/>
    <cellStyle name="Calculated Column - IBM Cognos" xfId="476"/>
    <cellStyle name="Calculated Column Name - IBM Cognos" xfId="477"/>
    <cellStyle name="Calculated Column Name - IBM Cognos 2" xfId="530"/>
    <cellStyle name="Calculated Column Name - IBM Cognos 3" xfId="568"/>
    <cellStyle name="Calculated Column Name - IBM Cognos 4" xfId="596"/>
    <cellStyle name="Calculated Column Name - IBM Cognos 5" xfId="575"/>
    <cellStyle name="Calculated Column Name - IBM Cognos 6" xfId="621"/>
    <cellStyle name="Calculated Column Name - IBM Cognos 7" xfId="586"/>
    <cellStyle name="Calculated Column Name - IBM Cognos 8" xfId="630"/>
    <cellStyle name="Calculated Column Name - IBM Cognos 9" xfId="522"/>
    <cellStyle name="Calculated Row - IBM Cognos" xfId="478"/>
    <cellStyle name="Calculated Row Name - IBM Cognos" xfId="479"/>
    <cellStyle name="Calculated Row Name - IBM Cognos 2" xfId="531"/>
    <cellStyle name="Calculated Row Name - IBM Cognos 3" xfId="567"/>
    <cellStyle name="Calculated Row Name - IBM Cognos 4" xfId="601"/>
    <cellStyle name="Calculated Row Name - IBM Cognos 5" xfId="574"/>
    <cellStyle name="Calculated Row Name - IBM Cognos 6" xfId="622"/>
    <cellStyle name="Calculated Row Name - IBM Cognos 7" xfId="585"/>
    <cellStyle name="Calculated Row Name - IBM Cognos 8" xfId="620"/>
    <cellStyle name="Calculated Row Name - IBM Cognos 9" xfId="521"/>
    <cellStyle name="Column Name - IBM Cognos" xfId="480"/>
    <cellStyle name="Column Name - IBM Cognos 2" xfId="532"/>
    <cellStyle name="Column Name - IBM Cognos 3" xfId="566"/>
    <cellStyle name="Column Name - IBM Cognos 4" xfId="598"/>
    <cellStyle name="Column Name - IBM Cognos 5" xfId="573"/>
    <cellStyle name="Column Name - IBM Cognos 6" xfId="623"/>
    <cellStyle name="Column Name - IBM Cognos 7" xfId="584"/>
    <cellStyle name="Column Name - IBM Cognos 8" xfId="617"/>
    <cellStyle name="Column Name - IBM Cognos 9" xfId="520"/>
    <cellStyle name="Column Template - IBM Cognos" xfId="481"/>
    <cellStyle name="Comma [0]_BATPRICE" xfId="411"/>
    <cellStyle name="Comma_BATPRICE" xfId="412"/>
    <cellStyle name="Comma0" xfId="413"/>
    <cellStyle name="Currency [0]" xfId="414"/>
    <cellStyle name="Currency_BATPRICE" xfId="415"/>
    <cellStyle name="Currency0" xfId="416"/>
    <cellStyle name="Date" xfId="417"/>
    <cellStyle name="Differs From Base - IBM Cognos" xfId="482"/>
    <cellStyle name="Euro" xfId="418"/>
    <cellStyle name="Excel Built-in Normal" xfId="505"/>
    <cellStyle name="Fixed" xfId="419"/>
    <cellStyle name="Group Name - IBM Cognos" xfId="483"/>
    <cellStyle name="Group Name - IBM Cognos 2" xfId="533"/>
    <cellStyle name="Group Name - IBM Cognos 3" xfId="565"/>
    <cellStyle name="Group Name - IBM Cognos 4" xfId="560"/>
    <cellStyle name="Group Name - IBM Cognos 5" xfId="599"/>
    <cellStyle name="Group Name - IBM Cognos 6" xfId="624"/>
    <cellStyle name="Group Name - IBM Cognos 7" xfId="583"/>
    <cellStyle name="Group Name - IBM Cognos 8" xfId="577"/>
    <cellStyle name="Group Name - IBM Cognos 9" xfId="519"/>
    <cellStyle name="Heading 1" xfId="420"/>
    <cellStyle name="Heading 2" xfId="421"/>
    <cellStyle name="Hold Values - IBM Cognos" xfId="484"/>
    <cellStyle name="Hold Values - IBM Cognos 2" xfId="534"/>
    <cellStyle name="Hold Values - IBM Cognos 3" xfId="564"/>
    <cellStyle name="Hold Values - IBM Cognos 4" xfId="600"/>
    <cellStyle name="Hold Values - IBM Cognos 5" xfId="570"/>
    <cellStyle name="Hold Values - IBM Cognos 6" xfId="625"/>
    <cellStyle name="Hold Values - IBM Cognos 7" xfId="582"/>
    <cellStyle name="Hold Values - IBM Cognos 8" xfId="578"/>
    <cellStyle name="Hold Values - IBM Cognos 9" xfId="518"/>
    <cellStyle name="Iau?iue_ndoa" xfId="422"/>
    <cellStyle name="List Name - IBM Cognos" xfId="485"/>
    <cellStyle name="List Name - IBM Cognos 2" xfId="535"/>
    <cellStyle name="List Name - IBM Cognos 3" xfId="563"/>
    <cellStyle name="List Name - IBM Cognos 4" xfId="592"/>
    <cellStyle name="List Name - IBM Cognos 5" xfId="606"/>
    <cellStyle name="List Name - IBM Cognos 6" xfId="626"/>
    <cellStyle name="List Name - IBM Cognos 7" xfId="581"/>
    <cellStyle name="List Name - IBM Cognos 8" xfId="619"/>
    <cellStyle name="List Name - IBM Cognos 9" xfId="517"/>
    <cellStyle name="Locked - IBM Cognos" xfId="486"/>
    <cellStyle name="Measure - IBM Cognos" xfId="487"/>
    <cellStyle name="Measure Header - IBM Cognos" xfId="488"/>
    <cellStyle name="Measure Name - IBM Cognos" xfId="489"/>
    <cellStyle name="Measure Summary - IBM Cognos" xfId="490"/>
    <cellStyle name="Measure Summary TM1 - IBM Cognos" xfId="491"/>
    <cellStyle name="Measure Template - IBM Cognos" xfId="492"/>
    <cellStyle name="More - IBM Cognos" xfId="493"/>
    <cellStyle name="Normal_A7" xfId="423"/>
    <cellStyle name="Normal1" xfId="424"/>
    <cellStyle name="normбlnм_laroux" xfId="425"/>
    <cellStyle name="normбlnн_laroux" xfId="426"/>
    <cellStyle name="Pending Change - IBM Cognos" xfId="494"/>
    <cellStyle name="PillarData" xfId="427"/>
    <cellStyle name="PillarHeading" xfId="428"/>
    <cellStyle name="PillarText" xfId="429"/>
    <cellStyle name="PillarTotal" xfId="430"/>
    <cellStyle name="Price_Body" xfId="431"/>
    <cellStyle name="Row Name - IBM Cognos" xfId="495"/>
    <cellStyle name="Row Name - IBM Cognos 2" xfId="536"/>
    <cellStyle name="Row Name - IBM Cognos 3" xfId="562"/>
    <cellStyle name="Row Name - IBM Cognos 4" xfId="609"/>
    <cellStyle name="Row Name - IBM Cognos 5" xfId="594"/>
    <cellStyle name="Row Name - IBM Cognos 6" xfId="627"/>
    <cellStyle name="Row Name - IBM Cognos 7" xfId="580"/>
    <cellStyle name="Row Name - IBM Cognos 8" xfId="635"/>
    <cellStyle name="Row Name - IBM Cognos 9" xfId="516"/>
    <cellStyle name="Row Template - IBM Cognos" xfId="496"/>
    <cellStyle name="S0" xfId="459"/>
    <cellStyle name="S1" xfId="460"/>
    <cellStyle name="S2" xfId="461"/>
    <cellStyle name="S3" xfId="462"/>
    <cellStyle name="S4" xfId="463"/>
    <cellStyle name="S5" xfId="464"/>
    <cellStyle name="S6" xfId="465"/>
    <cellStyle name="S7" xfId="432"/>
    <cellStyle name="S8" xfId="466"/>
    <cellStyle name="Summary Column Name - IBM Cognos" xfId="497"/>
    <cellStyle name="Summary Column Name TM1 - IBM Cognos" xfId="498"/>
    <cellStyle name="Summary Row Name - IBM Cognos" xfId="499"/>
    <cellStyle name="Summary Row Name TM1 - IBM Cognos" xfId="500"/>
    <cellStyle name="Total" xfId="433"/>
    <cellStyle name="Unsaved Change - IBM Cognos" xfId="501"/>
    <cellStyle name="Беззащитный" xfId="434"/>
    <cellStyle name="Денежный 2" xfId="435"/>
    <cellStyle name="Денежный 2 2" xfId="502"/>
    <cellStyle name="Денежный 3" xfId="456"/>
    <cellStyle name="Заголовок" xfId="436"/>
    <cellStyle name="ЗаголовокСтолбца" xfId="437"/>
    <cellStyle name="Защитный" xfId="438"/>
    <cellStyle name="Значение" xfId="439"/>
    <cellStyle name="Мои наименования показателей" xfId="440"/>
    <cellStyle name="Мой заголовок" xfId="441"/>
    <cellStyle name="Мой заголовок листа" xfId="442"/>
    <cellStyle name="Обычный" xfId="0" builtinId="0"/>
    <cellStyle name="Обычный 10" xfId="513"/>
    <cellStyle name="Обычный 11" xfId="12"/>
    <cellStyle name="Обычный 11 2" xfId="515"/>
    <cellStyle name="Обычный 11 3" xfId="593"/>
    <cellStyle name="Обычный 11 4" xfId="561"/>
    <cellStyle name="Обычный 11 5" xfId="591"/>
    <cellStyle name="Обычный 11 6" xfId="579"/>
    <cellStyle name="Обычный 11 7" xfId="614"/>
    <cellStyle name="Обычный 11 8" xfId="587"/>
    <cellStyle name="Обычный 11 9" xfId="526"/>
    <cellStyle name="Обычный 12" xfId="7"/>
    <cellStyle name="Обычный 12 2" xfId="558"/>
    <cellStyle name="Обычный 12 3" xfId="640"/>
    <cellStyle name="Обычный 13" xfId="595"/>
    <cellStyle name="Обычный 14" xfId="543"/>
    <cellStyle name="Обычный 15" xfId="545"/>
    <cellStyle name="Обычный 16" xfId="542"/>
    <cellStyle name="Обычный 17" xfId="548"/>
    <cellStyle name="Обычный 18" xfId="539"/>
    <cellStyle name="Обычный 19" xfId="572"/>
    <cellStyle name="Обычный 2" xfId="2"/>
    <cellStyle name="Обычный 2 10" xfId="660"/>
    <cellStyle name="Обычный 2 11" xfId="645"/>
    <cellStyle name="Обычный 2 12" xfId="661"/>
    <cellStyle name="Обычный 2 13" xfId="653"/>
    <cellStyle name="Обычный 2 14" xfId="654"/>
    <cellStyle name="Обычный 2 15" xfId="673"/>
    <cellStyle name="Обычный 2 2" xfId="470"/>
    <cellStyle name="Обычный 2 2 10" xfId="644"/>
    <cellStyle name="Обычный 2 2 11" xfId="662"/>
    <cellStyle name="Обычный 2 2 12" xfId="655"/>
    <cellStyle name="Обычный 2 2 13" xfId="641"/>
    <cellStyle name="Обычный 2 2 2" xfId="642"/>
    <cellStyle name="Обычный 2 2 3" xfId="657"/>
    <cellStyle name="Обычный 2 2 4" xfId="646"/>
    <cellStyle name="Обычный 2 2 5" xfId="651"/>
    <cellStyle name="Обычный 2 2 6" xfId="649"/>
    <cellStyle name="Обычный 2 2 7" xfId="659"/>
    <cellStyle name="Обычный 2 2 8" xfId="650"/>
    <cellStyle name="Обычный 2 2 9" xfId="656"/>
    <cellStyle name="Обычный 2 3" xfId="503"/>
    <cellStyle name="Обычный 2 3 2" xfId="674"/>
    <cellStyle name="Обычный 2 4" xfId="13"/>
    <cellStyle name="Обычный 2 5" xfId="643"/>
    <cellStyle name="Обычный 2 6" xfId="658"/>
    <cellStyle name="Обычный 2 7" xfId="647"/>
    <cellStyle name="Обычный 2 8" xfId="652"/>
    <cellStyle name="Обычный 2 9" xfId="648"/>
    <cellStyle name="Обычный 2_2016-02-03 Проект Мероприятий по предписаниям ОНД 2015г" xfId="506"/>
    <cellStyle name="Обычный 20" xfId="602"/>
    <cellStyle name="Обычный 21" xfId="605"/>
    <cellStyle name="Обычный 22" xfId="615"/>
    <cellStyle name="Обычный 23" xfId="590"/>
    <cellStyle name="Обычный 24" xfId="5"/>
    <cellStyle name="Обычный 25" xfId="4"/>
    <cellStyle name="Обычный 26" xfId="663"/>
    <cellStyle name="Обычный 3" xfId="6"/>
    <cellStyle name="Обычный 3 2" xfId="504"/>
    <cellStyle name="Обычный 3 3" xfId="510"/>
    <cellStyle name="Обычный 3 3 2" xfId="676"/>
    <cellStyle name="Обычный 3 4" xfId="455"/>
    <cellStyle name="Обычный 3_свод услуги" xfId="507"/>
    <cellStyle name="Обычный 4" xfId="467"/>
    <cellStyle name="Обычный 4 2" xfId="512"/>
    <cellStyle name="Обычный 4 2 10" xfId="603"/>
    <cellStyle name="Обычный 4 2 11" xfId="607"/>
    <cellStyle name="Обычный 4 2 12" xfId="610"/>
    <cellStyle name="Обычный 4 2 13" xfId="612"/>
    <cellStyle name="Обычный 4 2 14" xfId="631"/>
    <cellStyle name="Обычный 4 2 15" xfId="633"/>
    <cellStyle name="Обычный 4 2 16" xfId="636"/>
    <cellStyle name="Обычный 4 2 17" xfId="525"/>
    <cellStyle name="Обычный 4 2 2" xfId="527"/>
    <cellStyle name="Обычный 4 2 2 2" xfId="537"/>
    <cellStyle name="Обычный 4 2 2 3" xfId="638"/>
    <cellStyle name="Обычный 4 2 3" xfId="551"/>
    <cellStyle name="Обычный 4 2 4" xfId="552"/>
    <cellStyle name="Обычный 4 2 5" xfId="553"/>
    <cellStyle name="Обычный 4 2 6" xfId="554"/>
    <cellStyle name="Обычный 4 2 7" xfId="555"/>
    <cellStyle name="Обычный 4 2 8" xfId="556"/>
    <cellStyle name="Обычный 4 2 9" xfId="557"/>
    <cellStyle name="Обычный 4 3" xfId="547"/>
    <cellStyle name="Обычный 4 4" xfId="541"/>
    <cellStyle name="Обычный 4 5" xfId="549"/>
    <cellStyle name="Обычный 4 6" xfId="544"/>
    <cellStyle name="Обычный 4 7" xfId="550"/>
    <cellStyle name="Обычный 4 8" xfId="540"/>
    <cellStyle name="Обычный 4 9" xfId="546"/>
    <cellStyle name="Обычный 4_свод услуги" xfId="508"/>
    <cellStyle name="Обычный 5" xfId="11"/>
    <cellStyle name="Обычный 5 2" xfId="468"/>
    <cellStyle name="Обычный 5 2 2" xfId="528"/>
    <cellStyle name="Обычный 5 2 3" xfId="571"/>
    <cellStyle name="Обычный 5 2 4" xfId="597"/>
    <cellStyle name="Обычный 5 2 5" xfId="604"/>
    <cellStyle name="Обычный 5 2 6" xfId="616"/>
    <cellStyle name="Обычный 5 2 7" xfId="589"/>
    <cellStyle name="Обычный 5 2 8" xfId="628"/>
    <cellStyle name="Обычный 5 2 9" xfId="524"/>
    <cellStyle name="Обычный 6" xfId="475"/>
    <cellStyle name="Обычный 7" xfId="471"/>
    <cellStyle name="Обычный 8" xfId="509"/>
    <cellStyle name="Обычный 9" xfId="511"/>
    <cellStyle name="Обычный_Лист1" xfId="675"/>
    <cellStyle name="Плохой 2" xfId="474"/>
    <cellStyle name="Процент_11п" xfId="443"/>
    <cellStyle name="Процентный 2" xfId="514"/>
    <cellStyle name="Процентный 2 2" xfId="538"/>
    <cellStyle name="Процентный 2 3" xfId="608"/>
    <cellStyle name="Процентный 2 4" xfId="611"/>
    <cellStyle name="Процентный 2 5" xfId="613"/>
    <cellStyle name="Процентный 2 6" xfId="632"/>
    <cellStyle name="Процентный 2 7" xfId="634"/>
    <cellStyle name="Процентный 2 8" xfId="637"/>
    <cellStyle name="Процентный 2 9" xfId="639"/>
    <cellStyle name="Стиль 1" xfId="8"/>
    <cellStyle name="Стиль 1 2" xfId="9"/>
    <cellStyle name="Стиль 1 2 2" xfId="444"/>
    <cellStyle name="Стиль 1 3" xfId="469"/>
    <cellStyle name="ТЕКСТ" xfId="445"/>
    <cellStyle name="Текстовый" xfId="446"/>
    <cellStyle name="Тень" xfId="447"/>
    <cellStyle name="Титул" xfId="1"/>
    <cellStyle name="Тысячи [0]_12п" xfId="448"/>
    <cellStyle name="Тысячи 0" xfId="449"/>
    <cellStyle name="Тысячи_11п" xfId="450"/>
    <cellStyle name="Финансовый 2" xfId="10"/>
    <cellStyle name="Финансовый 2 2" xfId="472"/>
    <cellStyle name="Финансовый 2 2 10" xfId="664"/>
    <cellStyle name="Финансовый 2 2 2" xfId="529"/>
    <cellStyle name="Финансовый 2 2 2 2" xfId="666"/>
    <cellStyle name="Финансовый 2 2 3" xfId="569"/>
    <cellStyle name="Финансовый 2 2 3 2" xfId="668"/>
    <cellStyle name="Финансовый 2 2 4" xfId="559"/>
    <cellStyle name="Финансовый 2 2 4 2" xfId="667"/>
    <cellStyle name="Финансовый 2 2 5" xfId="576"/>
    <cellStyle name="Финансовый 2 2 5 2" xfId="669"/>
    <cellStyle name="Финансовый 2 2 6" xfId="618"/>
    <cellStyle name="Финансовый 2 2 6 2" xfId="671"/>
    <cellStyle name="Финансовый 2 2 7" xfId="588"/>
    <cellStyle name="Финансовый 2 2 7 2" xfId="670"/>
    <cellStyle name="Финансовый 2 2 8" xfId="629"/>
    <cellStyle name="Финансовый 2 2 8 2" xfId="672"/>
    <cellStyle name="Финансовый 2 2 9" xfId="523"/>
    <cellStyle name="Финансовый 2 2 9 2" xfId="665"/>
    <cellStyle name="Формула" xfId="451"/>
    <cellStyle name="ФормулаВБ" xfId="452"/>
    <cellStyle name="ФормулаНаКонтроль" xfId="453"/>
    <cellStyle name="Хвост" xfId="3"/>
    <cellStyle name="Хороший 2" xfId="473"/>
    <cellStyle name="Џђћ–…ќ’ќ›‰" xfId="4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view="pageBreakPreview" zoomScale="80" zoomScaleNormal="80" zoomScaleSheetLayoutView="80" workbookViewId="0">
      <selection activeCell="J84" sqref="J84"/>
    </sheetView>
  </sheetViews>
  <sheetFormatPr defaultColWidth="9.140625" defaultRowHeight="15" outlineLevelRow="2"/>
  <cols>
    <col min="3" max="3" width="24.7109375" customWidth="1"/>
    <col min="4" max="4" width="11.85546875" customWidth="1"/>
    <col min="5" max="5" width="60.7109375" customWidth="1"/>
    <col min="6" max="7" width="15.28515625" customWidth="1"/>
    <col min="8" max="8" width="16" style="77" customWidth="1"/>
    <col min="9" max="9" width="14.28515625" customWidth="1"/>
    <col min="10" max="10" width="14.140625" customWidth="1"/>
    <col min="12" max="12" width="11.42578125" bestFit="1" customWidth="1"/>
  </cols>
  <sheetData>
    <row r="1" spans="1:12" ht="18.75" customHeight="1">
      <c r="H1" s="96" t="s">
        <v>83</v>
      </c>
      <c r="I1" s="96"/>
      <c r="J1" s="96"/>
    </row>
    <row r="2" spans="1:12" ht="18.75" customHeight="1">
      <c r="H2" s="96" t="s">
        <v>84</v>
      </c>
      <c r="I2" s="96"/>
      <c r="J2" s="96"/>
    </row>
    <row r="3" spans="1:12" ht="18.75" customHeight="1">
      <c r="H3" s="96" t="s">
        <v>87</v>
      </c>
      <c r="I3" s="96"/>
      <c r="J3" s="96"/>
    </row>
    <row r="4" spans="1:12" ht="18.75" customHeight="1">
      <c r="H4" s="96" t="s">
        <v>86</v>
      </c>
      <c r="I4" s="96"/>
      <c r="J4" s="96"/>
    </row>
    <row r="5" spans="1:12">
      <c r="F5" s="29"/>
      <c r="G5" s="29"/>
      <c r="H5" s="74"/>
      <c r="I5" s="30"/>
      <c r="J5" s="31"/>
    </row>
    <row r="6" spans="1:12">
      <c r="F6" s="29"/>
      <c r="G6" s="29"/>
      <c r="H6" s="74"/>
      <c r="I6" s="30"/>
      <c r="J6" s="31"/>
    </row>
    <row r="7" spans="1:12" s="3" customFormat="1" ht="49.5" customHeight="1">
      <c r="A7" s="99" t="s">
        <v>85</v>
      </c>
      <c r="B7" s="99"/>
      <c r="C7" s="99"/>
      <c r="D7" s="99"/>
      <c r="E7" s="99"/>
      <c r="F7" s="99"/>
      <c r="G7" s="99"/>
      <c r="H7" s="99"/>
      <c r="I7" s="99"/>
      <c r="J7" s="99"/>
    </row>
    <row r="8" spans="1:12" ht="30.75" customHeight="1">
      <c r="A8" s="98"/>
      <c r="B8" s="98"/>
      <c r="C8" s="98"/>
      <c r="D8" s="98"/>
      <c r="E8" s="98"/>
      <c r="F8" s="98"/>
      <c r="G8" s="98"/>
      <c r="H8" s="98"/>
      <c r="I8" s="98"/>
      <c r="J8" s="98"/>
    </row>
    <row r="9" spans="1:12" s="3" customFormat="1" ht="42.75">
      <c r="A9" s="1" t="s">
        <v>4</v>
      </c>
      <c r="B9" s="1" t="s">
        <v>5</v>
      </c>
      <c r="C9" s="1" t="s">
        <v>2</v>
      </c>
      <c r="D9" s="1" t="s">
        <v>6</v>
      </c>
      <c r="E9" s="1" t="s">
        <v>7</v>
      </c>
      <c r="F9" s="1" t="s">
        <v>8</v>
      </c>
      <c r="G9" s="1" t="s">
        <v>108</v>
      </c>
      <c r="H9" s="75" t="s">
        <v>9</v>
      </c>
      <c r="I9" s="1" t="s">
        <v>10</v>
      </c>
      <c r="J9" s="17" t="s">
        <v>80</v>
      </c>
    </row>
    <row r="10" spans="1:12" s="3" customForma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/>
      <c r="H10" s="75">
        <v>7</v>
      </c>
      <c r="I10" s="1">
        <v>8</v>
      </c>
      <c r="J10" s="2">
        <v>9</v>
      </c>
    </row>
    <row r="11" spans="1:12" s="3" customFormat="1">
      <c r="A11" s="4">
        <v>1</v>
      </c>
      <c r="B11" s="4" t="s">
        <v>12</v>
      </c>
      <c r="C11" s="4" t="s">
        <v>0</v>
      </c>
      <c r="D11" s="4">
        <v>5</v>
      </c>
      <c r="E11" s="6" t="s">
        <v>13</v>
      </c>
      <c r="F11" s="7">
        <v>10090</v>
      </c>
      <c r="G11" s="59">
        <v>1</v>
      </c>
      <c r="H11" s="62">
        <v>162</v>
      </c>
      <c r="I11" s="4">
        <v>2020</v>
      </c>
      <c r="J11" s="5">
        <v>2025</v>
      </c>
      <c r="L11" s="78"/>
    </row>
    <row r="12" spans="1:12" s="3" customFormat="1">
      <c r="A12" s="4">
        <v>2</v>
      </c>
      <c r="B12" s="4" t="s">
        <v>14</v>
      </c>
      <c r="C12" s="4" t="s">
        <v>0</v>
      </c>
      <c r="D12" s="4">
        <v>1</v>
      </c>
      <c r="E12" s="8" t="s">
        <v>15</v>
      </c>
      <c r="F12" s="4">
        <v>430170</v>
      </c>
      <c r="G12" s="54">
        <v>1</v>
      </c>
      <c r="H12" s="62">
        <v>231</v>
      </c>
      <c r="I12" s="4">
        <v>2021</v>
      </c>
      <c r="J12" s="5">
        <v>2025</v>
      </c>
      <c r="L12" s="78"/>
    </row>
    <row r="13" spans="1:12" s="3" customFormat="1">
      <c r="A13" s="4">
        <v>3</v>
      </c>
      <c r="B13" s="4" t="s">
        <v>12</v>
      </c>
      <c r="C13" s="4" t="s">
        <v>0</v>
      </c>
      <c r="D13" s="4">
        <v>5</v>
      </c>
      <c r="E13" s="6" t="s">
        <v>16</v>
      </c>
      <c r="F13" s="7">
        <v>920344</v>
      </c>
      <c r="G13" s="59">
        <v>1</v>
      </c>
      <c r="H13" s="62">
        <v>273</v>
      </c>
      <c r="I13" s="4">
        <v>2020</v>
      </c>
      <c r="J13" s="5">
        <v>2025</v>
      </c>
      <c r="L13" s="78"/>
    </row>
    <row r="14" spans="1:12" s="3" customFormat="1">
      <c r="A14" s="4">
        <v>4</v>
      </c>
      <c r="B14" s="4" t="s">
        <v>12</v>
      </c>
      <c r="C14" s="4" t="s">
        <v>0</v>
      </c>
      <c r="D14" s="4">
        <v>5</v>
      </c>
      <c r="E14" s="6" t="s">
        <v>17</v>
      </c>
      <c r="F14" s="7">
        <v>10220</v>
      </c>
      <c r="G14" s="59">
        <v>1</v>
      </c>
      <c r="H14" s="62">
        <v>689</v>
      </c>
      <c r="I14" s="4">
        <v>2020</v>
      </c>
      <c r="J14" s="5">
        <v>2025</v>
      </c>
      <c r="L14" s="78"/>
    </row>
    <row r="15" spans="1:12" s="3" customFormat="1" ht="25.5">
      <c r="A15" s="4">
        <v>5</v>
      </c>
      <c r="B15" s="4" t="s">
        <v>12</v>
      </c>
      <c r="C15" s="4" t="s">
        <v>0</v>
      </c>
      <c r="D15" s="4">
        <v>5</v>
      </c>
      <c r="E15" s="6" t="s">
        <v>18</v>
      </c>
      <c r="F15" s="7">
        <v>10051</v>
      </c>
      <c r="G15" s="59">
        <v>1</v>
      </c>
      <c r="H15" s="62">
        <v>724</v>
      </c>
      <c r="I15" s="4">
        <v>2020</v>
      </c>
      <c r="J15" s="5">
        <v>2025</v>
      </c>
      <c r="L15" s="78"/>
    </row>
    <row r="16" spans="1:12" s="3" customFormat="1">
      <c r="A16" s="4">
        <v>6</v>
      </c>
      <c r="B16" s="4" t="s">
        <v>12</v>
      </c>
      <c r="C16" s="4" t="s">
        <v>0</v>
      </c>
      <c r="D16" s="4">
        <v>5</v>
      </c>
      <c r="E16" s="6" t="s">
        <v>19</v>
      </c>
      <c r="F16" s="7">
        <v>41375</v>
      </c>
      <c r="G16" s="59">
        <v>2</v>
      </c>
      <c r="H16" s="62">
        <v>846</v>
      </c>
      <c r="I16" s="4">
        <v>2020</v>
      </c>
      <c r="J16" s="5">
        <v>2025</v>
      </c>
      <c r="L16" s="78"/>
    </row>
    <row r="17" spans="1:12" s="3" customFormat="1">
      <c r="A17" s="4">
        <v>7</v>
      </c>
      <c r="B17" s="4" t="s">
        <v>20</v>
      </c>
      <c r="C17" s="4" t="s">
        <v>0</v>
      </c>
      <c r="D17" s="4">
        <v>2</v>
      </c>
      <c r="E17" s="6" t="s">
        <v>21</v>
      </c>
      <c r="F17" s="7" t="s">
        <v>22</v>
      </c>
      <c r="G17" s="59">
        <v>1</v>
      </c>
      <c r="H17" s="62">
        <v>883</v>
      </c>
      <c r="I17" s="13">
        <v>2021</v>
      </c>
      <c r="J17" s="9">
        <v>2025</v>
      </c>
      <c r="L17" s="78"/>
    </row>
    <row r="18" spans="1:12" s="3" customFormat="1">
      <c r="A18" s="4">
        <v>8</v>
      </c>
      <c r="B18" s="4" t="s">
        <v>12</v>
      </c>
      <c r="C18" s="4" t="s">
        <v>0</v>
      </c>
      <c r="D18" s="4">
        <v>5</v>
      </c>
      <c r="E18" s="6" t="s">
        <v>23</v>
      </c>
      <c r="F18" s="7">
        <v>41032</v>
      </c>
      <c r="G18" s="59">
        <v>2</v>
      </c>
      <c r="H18" s="62">
        <v>1052</v>
      </c>
      <c r="I18" s="4">
        <v>2020</v>
      </c>
      <c r="J18" s="5">
        <v>2025</v>
      </c>
      <c r="L18" s="78"/>
    </row>
    <row r="19" spans="1:12" s="3" customFormat="1">
      <c r="A19" s="4">
        <v>9</v>
      </c>
      <c r="B19" s="4" t="s">
        <v>12</v>
      </c>
      <c r="C19" s="4" t="s">
        <v>0</v>
      </c>
      <c r="D19" s="4">
        <v>5</v>
      </c>
      <c r="E19" s="6" t="s">
        <v>24</v>
      </c>
      <c r="F19" s="7">
        <v>41280</v>
      </c>
      <c r="G19" s="59">
        <v>1</v>
      </c>
      <c r="H19" s="62">
        <v>1500</v>
      </c>
      <c r="I19" s="4">
        <v>2020</v>
      </c>
      <c r="J19" s="5">
        <v>2025</v>
      </c>
      <c r="L19" s="78"/>
    </row>
    <row r="20" spans="1:12" s="3" customFormat="1">
      <c r="A20" s="4">
        <v>10</v>
      </c>
      <c r="B20" s="4" t="s">
        <v>14</v>
      </c>
      <c r="C20" s="4" t="s">
        <v>0</v>
      </c>
      <c r="D20" s="4">
        <v>1</v>
      </c>
      <c r="E20" s="10" t="s">
        <v>25</v>
      </c>
      <c r="F20" s="11">
        <v>11</v>
      </c>
      <c r="G20" s="64">
        <v>1</v>
      </c>
      <c r="H20" s="62">
        <v>1840</v>
      </c>
      <c r="I20" s="4">
        <v>2020</v>
      </c>
      <c r="J20" s="5">
        <v>2025</v>
      </c>
      <c r="L20" s="78"/>
    </row>
    <row r="21" spans="1:12" s="3" customFormat="1">
      <c r="A21" s="4">
        <v>11</v>
      </c>
      <c r="B21" s="4" t="s">
        <v>26</v>
      </c>
      <c r="C21" s="4" t="s">
        <v>0</v>
      </c>
      <c r="D21" s="4">
        <v>1</v>
      </c>
      <c r="E21" s="12" t="s">
        <v>27</v>
      </c>
      <c r="F21" s="7">
        <v>810002</v>
      </c>
      <c r="G21" s="59">
        <v>1</v>
      </c>
      <c r="H21" s="62">
        <v>2000</v>
      </c>
      <c r="I21" s="13">
        <v>2020</v>
      </c>
      <c r="J21" s="9">
        <v>2025</v>
      </c>
      <c r="L21" s="78"/>
    </row>
    <row r="22" spans="1:12" s="73" customFormat="1">
      <c r="A22" s="54">
        <v>12</v>
      </c>
      <c r="B22" s="54" t="s">
        <v>11</v>
      </c>
      <c r="C22" s="54" t="s">
        <v>0</v>
      </c>
      <c r="D22" s="54">
        <v>1</v>
      </c>
      <c r="E22" s="58" t="s">
        <v>28</v>
      </c>
      <c r="F22" s="59">
        <v>110044</v>
      </c>
      <c r="G22" s="93">
        <v>1</v>
      </c>
      <c r="H22" s="62">
        <v>2087</v>
      </c>
      <c r="I22" s="54">
        <v>2021</v>
      </c>
      <c r="J22" s="70">
        <v>2025</v>
      </c>
      <c r="L22" s="83"/>
    </row>
    <row r="23" spans="1:12" s="73" customFormat="1">
      <c r="A23" s="54">
        <v>13</v>
      </c>
      <c r="B23" s="54" t="s">
        <v>11</v>
      </c>
      <c r="C23" s="54" t="s">
        <v>0</v>
      </c>
      <c r="D23" s="54">
        <v>1</v>
      </c>
      <c r="E23" s="58" t="s">
        <v>29</v>
      </c>
      <c r="F23" s="59">
        <v>110043</v>
      </c>
      <c r="G23" s="59">
        <v>1</v>
      </c>
      <c r="H23" s="62">
        <v>2269</v>
      </c>
      <c r="I23" s="54">
        <v>2021</v>
      </c>
      <c r="J23" s="70">
        <v>2025</v>
      </c>
      <c r="L23" s="83"/>
    </row>
    <row r="24" spans="1:12" s="73" customFormat="1">
      <c r="A24" s="54">
        <v>14</v>
      </c>
      <c r="B24" s="54" t="s">
        <v>26</v>
      </c>
      <c r="C24" s="54" t="s">
        <v>0</v>
      </c>
      <c r="D24" s="54">
        <v>1</v>
      </c>
      <c r="E24" s="58" t="s">
        <v>82</v>
      </c>
      <c r="F24" s="59">
        <v>810003</v>
      </c>
      <c r="G24" s="59">
        <v>1</v>
      </c>
      <c r="H24" s="62">
        <v>2598</v>
      </c>
      <c r="I24" s="66">
        <v>2020</v>
      </c>
      <c r="J24" s="68">
        <v>2025</v>
      </c>
      <c r="L24" s="83"/>
    </row>
    <row r="25" spans="1:12" s="73" customFormat="1">
      <c r="A25" s="54">
        <v>15</v>
      </c>
      <c r="B25" s="54" t="s">
        <v>20</v>
      </c>
      <c r="C25" s="54" t="s">
        <v>0</v>
      </c>
      <c r="D25" s="54">
        <v>2</v>
      </c>
      <c r="E25" s="63" t="s">
        <v>30</v>
      </c>
      <c r="F25" s="59">
        <v>3008</v>
      </c>
      <c r="G25" s="59">
        <v>2</v>
      </c>
      <c r="H25" s="62">
        <v>2954</v>
      </c>
      <c r="I25" s="54">
        <v>2020</v>
      </c>
      <c r="J25" s="70">
        <v>2025</v>
      </c>
      <c r="L25" s="83"/>
    </row>
    <row r="26" spans="1:12" s="73" customFormat="1">
      <c r="A26" s="54">
        <v>16</v>
      </c>
      <c r="B26" s="54" t="s">
        <v>20</v>
      </c>
      <c r="C26" s="54" t="s">
        <v>0</v>
      </c>
      <c r="D26" s="54">
        <v>2</v>
      </c>
      <c r="E26" s="63" t="s">
        <v>31</v>
      </c>
      <c r="F26" s="59">
        <v>921380</v>
      </c>
      <c r="G26" s="59">
        <v>1</v>
      </c>
      <c r="H26" s="62">
        <v>3175</v>
      </c>
      <c r="I26" s="54">
        <v>2020</v>
      </c>
      <c r="J26" s="70">
        <v>2025</v>
      </c>
      <c r="L26" s="83"/>
    </row>
    <row r="27" spans="1:12" s="73" customFormat="1">
      <c r="A27" s="54">
        <v>17</v>
      </c>
      <c r="B27" s="54" t="s">
        <v>11</v>
      </c>
      <c r="C27" s="54" t="s">
        <v>0</v>
      </c>
      <c r="D27" s="54">
        <v>1</v>
      </c>
      <c r="E27" s="71" t="s">
        <v>32</v>
      </c>
      <c r="F27" s="54">
        <v>110041</v>
      </c>
      <c r="G27" s="14">
        <v>7</v>
      </c>
      <c r="H27" s="81">
        <v>3195</v>
      </c>
      <c r="I27" s="54">
        <v>2020</v>
      </c>
      <c r="J27" s="70">
        <v>2025</v>
      </c>
      <c r="L27" s="83"/>
    </row>
    <row r="28" spans="1:12" s="73" customFormat="1">
      <c r="A28" s="54">
        <v>18</v>
      </c>
      <c r="B28" s="54" t="s">
        <v>12</v>
      </c>
      <c r="C28" s="54" t="s">
        <v>0</v>
      </c>
      <c r="D28" s="54">
        <v>5</v>
      </c>
      <c r="E28" s="63" t="s">
        <v>33</v>
      </c>
      <c r="F28" s="59">
        <v>10444</v>
      </c>
      <c r="G28" s="59">
        <v>1</v>
      </c>
      <c r="H28" s="62">
        <v>3459</v>
      </c>
      <c r="I28" s="54">
        <v>2020</v>
      </c>
      <c r="J28" s="70">
        <v>2025</v>
      </c>
      <c r="L28" s="83"/>
    </row>
    <row r="29" spans="1:12" s="73" customFormat="1">
      <c r="A29" s="54">
        <v>19</v>
      </c>
      <c r="B29" s="54" t="s">
        <v>11</v>
      </c>
      <c r="C29" s="54" t="s">
        <v>0</v>
      </c>
      <c r="D29" s="54">
        <v>5</v>
      </c>
      <c r="E29" s="71" t="s">
        <v>34</v>
      </c>
      <c r="F29" s="54">
        <v>110042</v>
      </c>
      <c r="G29" s="54">
        <v>2</v>
      </c>
      <c r="H29" s="82">
        <v>3555</v>
      </c>
      <c r="I29" s="54">
        <v>2020</v>
      </c>
      <c r="J29" s="70">
        <v>2025</v>
      </c>
      <c r="L29" s="83"/>
    </row>
    <row r="30" spans="1:12" s="73" customFormat="1">
      <c r="A30" s="54">
        <v>20</v>
      </c>
      <c r="B30" s="54" t="s">
        <v>20</v>
      </c>
      <c r="C30" s="54" t="s">
        <v>0</v>
      </c>
      <c r="D30" s="54">
        <v>5</v>
      </c>
      <c r="E30" s="63" t="s">
        <v>35</v>
      </c>
      <c r="F30" s="59" t="s">
        <v>36</v>
      </c>
      <c r="G30" s="59">
        <v>1</v>
      </c>
      <c r="H30" s="62">
        <v>3889</v>
      </c>
      <c r="I30" s="84"/>
      <c r="J30" s="70">
        <v>2025</v>
      </c>
      <c r="K30" s="85"/>
      <c r="L30" s="83"/>
    </row>
    <row r="31" spans="1:12" s="73" customFormat="1">
      <c r="A31" s="54">
        <v>21</v>
      </c>
      <c r="B31" s="54" t="s">
        <v>14</v>
      </c>
      <c r="C31" s="54" t="s">
        <v>0</v>
      </c>
      <c r="D31" s="54">
        <v>1</v>
      </c>
      <c r="E31" s="56" t="s">
        <v>37</v>
      </c>
      <c r="F31" s="54">
        <v>11</v>
      </c>
      <c r="G31" s="54">
        <v>1</v>
      </c>
      <c r="H31" s="62">
        <v>4527</v>
      </c>
      <c r="I31" s="54">
        <v>2020</v>
      </c>
      <c r="J31" s="70">
        <v>2025</v>
      </c>
      <c r="L31" s="83"/>
    </row>
    <row r="32" spans="1:12" s="73" customFormat="1">
      <c r="A32" s="54">
        <v>22</v>
      </c>
      <c r="B32" s="54" t="s">
        <v>11</v>
      </c>
      <c r="C32" s="54" t="s">
        <v>0</v>
      </c>
      <c r="D32" s="54">
        <v>1</v>
      </c>
      <c r="E32" s="71" t="s">
        <v>38</v>
      </c>
      <c r="F32" s="54">
        <v>231</v>
      </c>
      <c r="G32" s="54">
        <v>1</v>
      </c>
      <c r="H32" s="62">
        <v>4959</v>
      </c>
      <c r="I32" s="54">
        <v>2020</v>
      </c>
      <c r="J32" s="70">
        <v>2025</v>
      </c>
      <c r="L32" s="83"/>
    </row>
    <row r="33" spans="1:13" s="73" customFormat="1">
      <c r="A33" s="54">
        <v>23</v>
      </c>
      <c r="B33" s="54" t="s">
        <v>20</v>
      </c>
      <c r="C33" s="54" t="s">
        <v>0</v>
      </c>
      <c r="D33" s="54">
        <v>2</v>
      </c>
      <c r="E33" s="63" t="s">
        <v>39</v>
      </c>
      <c r="F33" s="86" t="s">
        <v>40</v>
      </c>
      <c r="G33" s="86" t="s">
        <v>109</v>
      </c>
      <c r="H33" s="62">
        <v>6173</v>
      </c>
      <c r="I33" s="66">
        <v>2020</v>
      </c>
      <c r="J33" s="70">
        <v>2025</v>
      </c>
      <c r="L33" s="83"/>
    </row>
    <row r="34" spans="1:13" s="73" customFormat="1">
      <c r="A34" s="54">
        <v>24</v>
      </c>
      <c r="B34" s="54" t="s">
        <v>26</v>
      </c>
      <c r="C34" s="54" t="s">
        <v>0</v>
      </c>
      <c r="D34" s="54">
        <v>1</v>
      </c>
      <c r="E34" s="58" t="s">
        <v>41</v>
      </c>
      <c r="F34" s="59">
        <v>810005</v>
      </c>
      <c r="G34" s="59">
        <v>2</v>
      </c>
      <c r="H34" s="62">
        <v>6395</v>
      </c>
      <c r="I34" s="66">
        <v>2023</v>
      </c>
      <c r="J34" s="68">
        <v>2025</v>
      </c>
      <c r="L34" s="83"/>
    </row>
    <row r="35" spans="1:13" s="73" customFormat="1">
      <c r="A35" s="54">
        <v>25</v>
      </c>
      <c r="B35" s="54" t="s">
        <v>20</v>
      </c>
      <c r="C35" s="54" t="s">
        <v>0</v>
      </c>
      <c r="D35" s="54">
        <v>2</v>
      </c>
      <c r="E35" s="63" t="s">
        <v>42</v>
      </c>
      <c r="F35" s="59">
        <v>14</v>
      </c>
      <c r="G35" s="59">
        <v>2</v>
      </c>
      <c r="H35" s="62">
        <v>6776</v>
      </c>
      <c r="I35" s="54">
        <v>2020</v>
      </c>
      <c r="J35" s="70">
        <v>2025</v>
      </c>
      <c r="L35" s="83"/>
    </row>
    <row r="36" spans="1:13" s="73" customFormat="1">
      <c r="A36" s="54">
        <v>26</v>
      </c>
      <c r="B36" s="54" t="s">
        <v>20</v>
      </c>
      <c r="C36" s="54" t="s">
        <v>0</v>
      </c>
      <c r="D36" s="54">
        <v>3</v>
      </c>
      <c r="E36" s="63" t="s">
        <v>43</v>
      </c>
      <c r="F36" s="59">
        <v>3069</v>
      </c>
      <c r="G36" s="86" t="s">
        <v>110</v>
      </c>
      <c r="H36" s="62">
        <v>10000</v>
      </c>
      <c r="I36" s="54">
        <v>2020</v>
      </c>
      <c r="J36" s="70">
        <v>2025</v>
      </c>
      <c r="L36" s="83"/>
    </row>
    <row r="37" spans="1:13" s="73" customFormat="1" ht="24" customHeight="1" outlineLevel="2">
      <c r="A37" s="54">
        <v>27</v>
      </c>
      <c r="B37" s="54" t="s">
        <v>12</v>
      </c>
      <c r="C37" s="54" t="s">
        <v>0</v>
      </c>
      <c r="D37" s="54">
        <v>1</v>
      </c>
      <c r="E37" s="63" t="s">
        <v>44</v>
      </c>
      <c r="F37" s="59">
        <v>10450</v>
      </c>
      <c r="G37" s="59">
        <v>2</v>
      </c>
      <c r="H37" s="62">
        <v>10837</v>
      </c>
      <c r="I37" s="54">
        <v>2020</v>
      </c>
      <c r="J37" s="70">
        <v>2025</v>
      </c>
      <c r="L37" s="83"/>
    </row>
    <row r="38" spans="1:13" s="73" customFormat="1" ht="24" customHeight="1" outlineLevel="2">
      <c r="A38" s="54">
        <v>28</v>
      </c>
      <c r="B38" s="54" t="s">
        <v>11</v>
      </c>
      <c r="C38" s="54" t="s">
        <v>0</v>
      </c>
      <c r="D38" s="54">
        <v>5</v>
      </c>
      <c r="E38" s="71" t="s">
        <v>45</v>
      </c>
      <c r="F38" s="54">
        <v>911</v>
      </c>
      <c r="G38" s="54">
        <v>2</v>
      </c>
      <c r="H38" s="62">
        <v>14206</v>
      </c>
      <c r="I38" s="54">
        <v>2020</v>
      </c>
      <c r="J38" s="70">
        <v>2025</v>
      </c>
      <c r="L38" s="83"/>
    </row>
    <row r="39" spans="1:13" s="73" customFormat="1" ht="24" customHeight="1" outlineLevel="2">
      <c r="A39" s="54">
        <v>29</v>
      </c>
      <c r="B39" s="87" t="s">
        <v>11</v>
      </c>
      <c r="C39" s="54" t="s">
        <v>0</v>
      </c>
      <c r="D39" s="54">
        <v>5</v>
      </c>
      <c r="E39" s="71" t="s">
        <v>46</v>
      </c>
      <c r="F39" s="54">
        <v>92</v>
      </c>
      <c r="G39" s="54">
        <v>1</v>
      </c>
      <c r="H39" s="62">
        <v>14340</v>
      </c>
      <c r="I39" s="54">
        <v>2020</v>
      </c>
      <c r="J39" s="70">
        <v>2025</v>
      </c>
      <c r="L39" s="83"/>
    </row>
    <row r="40" spans="1:13" s="73" customFormat="1" ht="24" customHeight="1" outlineLevel="2">
      <c r="A40" s="54">
        <v>30</v>
      </c>
      <c r="B40" s="88" t="s">
        <v>11</v>
      </c>
      <c r="C40" s="55" t="s">
        <v>0</v>
      </c>
      <c r="D40" s="55">
        <v>5</v>
      </c>
      <c r="E40" s="89" t="s">
        <v>47</v>
      </c>
      <c r="F40" s="55">
        <v>94</v>
      </c>
      <c r="G40" s="94">
        <v>8</v>
      </c>
      <c r="H40" s="62">
        <v>31156</v>
      </c>
      <c r="I40" s="55">
        <v>2020</v>
      </c>
      <c r="J40" s="90">
        <v>2025</v>
      </c>
      <c r="L40" s="83"/>
    </row>
    <row r="41" spans="1:13" s="73" customFormat="1" ht="24" customHeight="1" outlineLevel="2">
      <c r="A41" s="54">
        <v>31</v>
      </c>
      <c r="B41" s="54" t="s">
        <v>96</v>
      </c>
      <c r="C41" s="55" t="s">
        <v>0</v>
      </c>
      <c r="D41" s="54">
        <v>1</v>
      </c>
      <c r="E41" s="56" t="s">
        <v>97</v>
      </c>
      <c r="F41" s="54">
        <v>96</v>
      </c>
      <c r="G41" s="54">
        <v>3</v>
      </c>
      <c r="H41" s="57">
        <v>9340</v>
      </c>
      <c r="I41" s="54">
        <v>2021</v>
      </c>
      <c r="J41" s="70">
        <v>2025</v>
      </c>
      <c r="L41" s="83"/>
    </row>
    <row r="42" spans="1:13" s="73" customFormat="1" ht="24" customHeight="1" outlineLevel="2">
      <c r="A42" s="54">
        <v>32</v>
      </c>
      <c r="B42" s="54" t="s">
        <v>96</v>
      </c>
      <c r="C42" s="54" t="s">
        <v>0</v>
      </c>
      <c r="D42" s="54">
        <v>1</v>
      </c>
      <c r="E42" s="58" t="s">
        <v>98</v>
      </c>
      <c r="F42" s="59">
        <v>800403</v>
      </c>
      <c r="G42" s="59">
        <v>4</v>
      </c>
      <c r="H42" s="60">
        <v>18385</v>
      </c>
      <c r="I42" s="66">
        <v>2020</v>
      </c>
      <c r="J42" s="68">
        <v>2025</v>
      </c>
      <c r="L42" s="83"/>
      <c r="M42" s="91"/>
    </row>
    <row r="43" spans="1:13" s="73" customFormat="1" ht="24" customHeight="1" outlineLevel="2">
      <c r="A43" s="54">
        <v>33</v>
      </c>
      <c r="B43" s="54" t="s">
        <v>48</v>
      </c>
      <c r="C43" s="54" t="s">
        <v>0</v>
      </c>
      <c r="D43" s="54">
        <v>1</v>
      </c>
      <c r="E43" s="58" t="s">
        <v>49</v>
      </c>
      <c r="F43" s="59">
        <v>10005</v>
      </c>
      <c r="G43" s="59">
        <v>7</v>
      </c>
      <c r="H43" s="61">
        <v>486216</v>
      </c>
      <c r="I43" s="54">
        <v>2021</v>
      </c>
      <c r="J43" s="70">
        <v>2025</v>
      </c>
      <c r="L43" s="83"/>
      <c r="M43" s="91"/>
    </row>
    <row r="44" spans="1:13" s="73" customFormat="1" ht="24" customHeight="1" outlineLevel="2">
      <c r="A44" s="54">
        <v>34</v>
      </c>
      <c r="B44" s="54" t="s">
        <v>11</v>
      </c>
      <c r="C44" s="54" t="s">
        <v>0</v>
      </c>
      <c r="D44" s="54">
        <v>1</v>
      </c>
      <c r="E44" s="58" t="s">
        <v>50</v>
      </c>
      <c r="F44" s="59">
        <v>110041</v>
      </c>
      <c r="G44" s="47">
        <v>7</v>
      </c>
      <c r="H44" s="62">
        <v>144480</v>
      </c>
      <c r="I44" s="54">
        <v>2021</v>
      </c>
      <c r="J44" s="70">
        <v>2025</v>
      </c>
      <c r="L44" s="83"/>
      <c r="M44" s="91"/>
    </row>
    <row r="45" spans="1:13" s="73" customFormat="1" ht="24" customHeight="1" outlineLevel="2">
      <c r="A45" s="54">
        <v>35</v>
      </c>
      <c r="B45" s="54" t="s">
        <v>12</v>
      </c>
      <c r="C45" s="54" t="s">
        <v>0</v>
      </c>
      <c r="D45" s="54">
        <v>5</v>
      </c>
      <c r="E45" s="63" t="s">
        <v>51</v>
      </c>
      <c r="F45" s="59">
        <v>10218</v>
      </c>
      <c r="G45" s="86" t="s">
        <v>111</v>
      </c>
      <c r="H45" s="62">
        <v>15749</v>
      </c>
      <c r="I45" s="54">
        <v>2020</v>
      </c>
      <c r="J45" s="70">
        <v>2025</v>
      </c>
      <c r="L45" s="83"/>
    </row>
    <row r="46" spans="1:13" s="73" customFormat="1" ht="24" customHeight="1" outlineLevel="2">
      <c r="A46" s="54">
        <v>36</v>
      </c>
      <c r="B46" s="54" t="s">
        <v>20</v>
      </c>
      <c r="C46" s="54" t="s">
        <v>0</v>
      </c>
      <c r="D46" s="64">
        <v>5</v>
      </c>
      <c r="E46" s="63" t="s">
        <v>99</v>
      </c>
      <c r="F46" s="59">
        <v>921381</v>
      </c>
      <c r="G46" s="86" t="s">
        <v>112</v>
      </c>
      <c r="H46" s="62">
        <v>1440</v>
      </c>
      <c r="I46" s="54">
        <v>2021</v>
      </c>
      <c r="J46" s="92">
        <v>2025</v>
      </c>
      <c r="L46" s="83"/>
    </row>
    <row r="47" spans="1:13" s="73" customFormat="1" ht="24" customHeight="1" outlineLevel="2">
      <c r="A47" s="54">
        <v>37</v>
      </c>
      <c r="B47" s="54" t="s">
        <v>20</v>
      </c>
      <c r="C47" s="54" t="s">
        <v>0</v>
      </c>
      <c r="D47" s="64">
        <v>5</v>
      </c>
      <c r="E47" s="63" t="s">
        <v>100</v>
      </c>
      <c r="F47" s="59" t="s">
        <v>102</v>
      </c>
      <c r="G47" s="86" t="s">
        <v>112</v>
      </c>
      <c r="H47" s="60">
        <v>13584</v>
      </c>
      <c r="I47" s="64">
        <v>2021</v>
      </c>
      <c r="J47" s="92">
        <v>2025</v>
      </c>
      <c r="L47" s="83"/>
    </row>
    <row r="48" spans="1:13" s="73" customFormat="1" ht="24" customHeight="1" outlineLevel="2">
      <c r="A48" s="54">
        <v>38</v>
      </c>
      <c r="B48" s="54" t="s">
        <v>20</v>
      </c>
      <c r="C48" s="54" t="s">
        <v>0</v>
      </c>
      <c r="D48" s="64">
        <v>5</v>
      </c>
      <c r="E48" s="63" t="s">
        <v>101</v>
      </c>
      <c r="F48" s="59" t="s">
        <v>103</v>
      </c>
      <c r="G48" s="86" t="s">
        <v>109</v>
      </c>
      <c r="H48" s="60">
        <v>9310</v>
      </c>
      <c r="I48" s="64">
        <v>2021</v>
      </c>
      <c r="J48" s="92">
        <v>2025</v>
      </c>
      <c r="L48" s="83"/>
    </row>
    <row r="49" spans="1:12" s="73" customFormat="1" ht="24" customHeight="1" outlineLevel="2">
      <c r="A49" s="54">
        <v>39</v>
      </c>
      <c r="B49" s="54" t="s">
        <v>20</v>
      </c>
      <c r="C49" s="54" t="s">
        <v>0</v>
      </c>
      <c r="D49" s="64">
        <v>5</v>
      </c>
      <c r="E49" s="65" t="s">
        <v>104</v>
      </c>
      <c r="F49" s="59" t="s">
        <v>105</v>
      </c>
      <c r="G49" s="95" t="s">
        <v>112</v>
      </c>
      <c r="H49" s="60">
        <v>561</v>
      </c>
      <c r="I49" s="64">
        <v>2021</v>
      </c>
      <c r="J49" s="92">
        <v>2025</v>
      </c>
      <c r="L49" s="83"/>
    </row>
    <row r="50" spans="1:12" s="3" customFormat="1" ht="24" customHeight="1" outlineLevel="1">
      <c r="A50" s="18"/>
      <c r="B50" s="19"/>
      <c r="C50" s="18" t="s">
        <v>52</v>
      </c>
      <c r="D50" s="19"/>
      <c r="E50" s="20"/>
      <c r="F50" s="21"/>
      <c r="G50" s="21"/>
      <c r="H50" s="22">
        <f>848769-2954</f>
        <v>845815</v>
      </c>
      <c r="I50" s="19"/>
      <c r="J50" s="23"/>
      <c r="L50" s="78"/>
    </row>
    <row r="51" spans="1:12" s="3" customFormat="1" ht="24" customHeight="1" outlineLevel="2">
      <c r="A51" s="14">
        <v>40</v>
      </c>
      <c r="B51" s="43" t="s">
        <v>48</v>
      </c>
      <c r="C51" s="14" t="s">
        <v>1</v>
      </c>
      <c r="D51" s="43">
        <v>1</v>
      </c>
      <c r="E51" s="44" t="s">
        <v>53</v>
      </c>
      <c r="F51" s="45">
        <v>903037</v>
      </c>
      <c r="G51" s="45"/>
      <c r="H51" s="57">
        <v>59880</v>
      </c>
      <c r="I51" s="14">
        <v>2020</v>
      </c>
      <c r="J51" s="16">
        <v>2025</v>
      </c>
      <c r="L51" s="78"/>
    </row>
    <row r="52" spans="1:12" s="3" customFormat="1" ht="24" customHeight="1" outlineLevel="2">
      <c r="A52" s="14">
        <v>41</v>
      </c>
      <c r="B52" s="14" t="s">
        <v>12</v>
      </c>
      <c r="C52" s="14" t="s">
        <v>1</v>
      </c>
      <c r="D52" s="14">
        <v>5</v>
      </c>
      <c r="E52" s="46" t="s">
        <v>54</v>
      </c>
      <c r="F52" s="47">
        <v>922682</v>
      </c>
      <c r="G52" s="47"/>
      <c r="H52" s="57">
        <v>35</v>
      </c>
      <c r="I52" s="14">
        <v>2020</v>
      </c>
      <c r="J52" s="16">
        <v>2025</v>
      </c>
      <c r="L52" s="78"/>
    </row>
    <row r="53" spans="1:12" s="3" customFormat="1" ht="24" customHeight="1" outlineLevel="2">
      <c r="A53" s="14">
        <v>42</v>
      </c>
      <c r="B53" s="14" t="s">
        <v>12</v>
      </c>
      <c r="C53" s="14" t="s">
        <v>1</v>
      </c>
      <c r="D53" s="14">
        <v>5</v>
      </c>
      <c r="E53" s="46" t="s">
        <v>55</v>
      </c>
      <c r="F53" s="47">
        <v>200010</v>
      </c>
      <c r="G53" s="47"/>
      <c r="H53" s="79">
        <v>1605</v>
      </c>
      <c r="I53" s="14">
        <v>2020</v>
      </c>
      <c r="J53" s="16">
        <v>2025</v>
      </c>
      <c r="L53" s="78"/>
    </row>
    <row r="54" spans="1:12" s="3" customFormat="1" ht="24" customHeight="1" outlineLevel="2">
      <c r="A54" s="14">
        <v>43</v>
      </c>
      <c r="B54" s="14" t="s">
        <v>11</v>
      </c>
      <c r="C54" s="14" t="s">
        <v>1</v>
      </c>
      <c r="D54" s="14">
        <v>1</v>
      </c>
      <c r="E54" s="15" t="s">
        <v>56</v>
      </c>
      <c r="F54" s="14">
        <v>120008</v>
      </c>
      <c r="G54" s="14"/>
      <c r="H54" s="57">
        <v>14719</v>
      </c>
      <c r="I54" s="14">
        <v>2020</v>
      </c>
      <c r="J54" s="16">
        <v>2025</v>
      </c>
      <c r="L54" s="78"/>
    </row>
    <row r="55" spans="1:12" s="3" customFormat="1" ht="24" customHeight="1" outlineLevel="2">
      <c r="A55" s="14">
        <v>44</v>
      </c>
      <c r="B55" s="14" t="s">
        <v>11</v>
      </c>
      <c r="C55" s="14" t="s">
        <v>1</v>
      </c>
      <c r="D55" s="14">
        <v>1</v>
      </c>
      <c r="E55" s="48" t="s">
        <v>57</v>
      </c>
      <c r="F55" s="47">
        <v>110039</v>
      </c>
      <c r="G55" s="47"/>
      <c r="H55" s="60">
        <v>29694</v>
      </c>
      <c r="I55" s="14">
        <v>2021</v>
      </c>
      <c r="J55" s="16">
        <v>2025</v>
      </c>
      <c r="L55" s="78"/>
    </row>
    <row r="56" spans="1:12" s="3" customFormat="1" ht="24" customHeight="1" outlineLevel="2">
      <c r="A56" s="14">
        <v>45</v>
      </c>
      <c r="B56" s="14" t="s">
        <v>14</v>
      </c>
      <c r="C56" s="14" t="s">
        <v>1</v>
      </c>
      <c r="D56" s="14">
        <v>5</v>
      </c>
      <c r="E56" s="49" t="s">
        <v>58</v>
      </c>
      <c r="F56" s="47">
        <v>44</v>
      </c>
      <c r="G56" s="47"/>
      <c r="H56" s="60">
        <v>91</v>
      </c>
      <c r="I56" s="14">
        <v>2020</v>
      </c>
      <c r="J56" s="16">
        <v>2025</v>
      </c>
      <c r="L56" s="78"/>
    </row>
    <row r="57" spans="1:12" s="3" customFormat="1">
      <c r="A57" s="14">
        <v>46</v>
      </c>
      <c r="B57" s="14" t="s">
        <v>26</v>
      </c>
      <c r="C57" s="14" t="s">
        <v>1</v>
      </c>
      <c r="D57" s="14">
        <v>1</v>
      </c>
      <c r="E57" s="48" t="s">
        <v>59</v>
      </c>
      <c r="F57" s="47">
        <v>810008</v>
      </c>
      <c r="G57" s="47"/>
      <c r="H57" s="60">
        <v>25881</v>
      </c>
      <c r="I57" s="50">
        <v>2020</v>
      </c>
      <c r="J57" s="51">
        <v>2025</v>
      </c>
      <c r="L57" s="78"/>
    </row>
    <row r="58" spans="1:12" s="3" customFormat="1">
      <c r="A58" s="14">
        <v>47</v>
      </c>
      <c r="B58" s="14" t="s">
        <v>11</v>
      </c>
      <c r="C58" s="14" t="s">
        <v>1</v>
      </c>
      <c r="D58" s="14">
        <v>1</v>
      </c>
      <c r="E58" s="48" t="s">
        <v>60</v>
      </c>
      <c r="F58" s="47">
        <v>120010</v>
      </c>
      <c r="G58" s="47"/>
      <c r="H58" s="62">
        <v>27</v>
      </c>
      <c r="I58" s="14">
        <v>2021</v>
      </c>
      <c r="J58" s="16">
        <v>2025</v>
      </c>
      <c r="L58" s="78"/>
    </row>
    <row r="59" spans="1:12" s="3" customFormat="1">
      <c r="A59" s="14">
        <v>48</v>
      </c>
      <c r="B59" s="14" t="s">
        <v>26</v>
      </c>
      <c r="C59" s="47" t="s">
        <v>1</v>
      </c>
      <c r="D59" s="14">
        <v>1</v>
      </c>
      <c r="E59" s="49" t="s">
        <v>61</v>
      </c>
      <c r="F59" s="47">
        <v>820010</v>
      </c>
      <c r="G59" s="47"/>
      <c r="H59" s="60">
        <v>638</v>
      </c>
      <c r="I59" s="50">
        <v>2020</v>
      </c>
      <c r="J59" s="51">
        <v>2025</v>
      </c>
      <c r="L59" s="78"/>
    </row>
    <row r="60" spans="1:12" s="3" customFormat="1">
      <c r="A60" s="14">
        <v>49</v>
      </c>
      <c r="B60" s="14" t="s">
        <v>11</v>
      </c>
      <c r="C60" s="14" t="s">
        <v>1</v>
      </c>
      <c r="D60" s="14">
        <v>1</v>
      </c>
      <c r="E60" s="15" t="s">
        <v>62</v>
      </c>
      <c r="F60" s="14">
        <v>901144</v>
      </c>
      <c r="G60" s="14"/>
      <c r="H60" s="57">
        <v>767</v>
      </c>
      <c r="I60" s="52">
        <v>44013</v>
      </c>
      <c r="J60" s="16">
        <v>2025</v>
      </c>
      <c r="L60" s="78"/>
    </row>
    <row r="61" spans="1:12" s="3" customFormat="1">
      <c r="A61" s="14">
        <v>50</v>
      </c>
      <c r="B61" s="14" t="s">
        <v>20</v>
      </c>
      <c r="C61" s="14" t="s">
        <v>1</v>
      </c>
      <c r="D61" s="14">
        <v>1</v>
      </c>
      <c r="E61" s="46" t="s">
        <v>63</v>
      </c>
      <c r="F61" s="53" t="s">
        <v>64</v>
      </c>
      <c r="G61" s="53"/>
      <c r="H61" s="57">
        <v>2825</v>
      </c>
      <c r="I61" s="14">
        <v>2020</v>
      </c>
      <c r="J61" s="16">
        <v>2025</v>
      </c>
      <c r="L61" s="78"/>
    </row>
    <row r="62" spans="1:12" s="3" customFormat="1">
      <c r="A62" s="14">
        <v>51</v>
      </c>
      <c r="B62" s="14" t="s">
        <v>20</v>
      </c>
      <c r="C62" s="14" t="s">
        <v>1</v>
      </c>
      <c r="D62" s="14">
        <v>2</v>
      </c>
      <c r="E62" s="46" t="s">
        <v>106</v>
      </c>
      <c r="F62" s="53" t="s">
        <v>107</v>
      </c>
      <c r="G62" s="53"/>
      <c r="H62" s="80">
        <v>1552</v>
      </c>
      <c r="I62" s="14">
        <v>2014</v>
      </c>
      <c r="J62" s="16">
        <v>2025</v>
      </c>
      <c r="L62" s="78"/>
    </row>
    <row r="63" spans="1:12" s="3" customFormat="1" ht="38.25">
      <c r="A63" s="14">
        <v>52</v>
      </c>
      <c r="B63" s="14" t="s">
        <v>11</v>
      </c>
      <c r="C63" s="14" t="s">
        <v>1</v>
      </c>
      <c r="D63" s="14">
        <v>1</v>
      </c>
      <c r="E63" s="15" t="s">
        <v>81</v>
      </c>
      <c r="F63" s="14">
        <v>232</v>
      </c>
      <c r="G63" s="14"/>
      <c r="H63" s="57">
        <v>41583</v>
      </c>
      <c r="I63" s="14">
        <v>2020</v>
      </c>
      <c r="J63" s="16">
        <v>2025</v>
      </c>
      <c r="L63" s="78"/>
    </row>
    <row r="64" spans="1:12" s="3" customFormat="1" ht="25.5">
      <c r="A64" s="14">
        <v>53</v>
      </c>
      <c r="B64" s="54" t="s">
        <v>48</v>
      </c>
      <c r="C64" s="54" t="s">
        <v>1</v>
      </c>
      <c r="D64" s="54">
        <v>1</v>
      </c>
      <c r="E64" s="56" t="s">
        <v>65</v>
      </c>
      <c r="F64" s="66">
        <v>901265</v>
      </c>
      <c r="G64" s="66"/>
      <c r="H64" s="67">
        <v>51</v>
      </c>
      <c r="I64" s="66">
        <v>2020</v>
      </c>
      <c r="J64" s="68">
        <v>2025</v>
      </c>
      <c r="L64" s="78"/>
    </row>
    <row r="65" spans="1:12" s="3" customFormat="1">
      <c r="A65" s="14">
        <v>54</v>
      </c>
      <c r="B65" s="54" t="s">
        <v>11</v>
      </c>
      <c r="C65" s="54" t="s">
        <v>1</v>
      </c>
      <c r="D65" s="54">
        <v>1</v>
      </c>
      <c r="E65" s="58" t="s">
        <v>66</v>
      </c>
      <c r="F65" s="59" t="s">
        <v>67</v>
      </c>
      <c r="G65" s="59"/>
      <c r="H65" s="69">
        <v>55</v>
      </c>
      <c r="I65" s="54">
        <v>2021</v>
      </c>
      <c r="J65" s="70">
        <v>2025</v>
      </c>
      <c r="L65" s="78"/>
    </row>
    <row r="66" spans="1:12" s="3" customFormat="1" ht="25.5">
      <c r="A66" s="14">
        <v>55</v>
      </c>
      <c r="B66" s="54" t="s">
        <v>48</v>
      </c>
      <c r="C66" s="54" t="s">
        <v>1</v>
      </c>
      <c r="D66" s="54">
        <v>1</v>
      </c>
      <c r="E66" s="56" t="s">
        <v>68</v>
      </c>
      <c r="F66" s="66">
        <v>901266</v>
      </c>
      <c r="G66" s="66"/>
      <c r="H66" s="67">
        <v>58</v>
      </c>
      <c r="I66" s="66">
        <v>2020</v>
      </c>
      <c r="J66" s="68">
        <v>2025</v>
      </c>
      <c r="L66" s="78"/>
    </row>
    <row r="67" spans="1:12" s="3" customFormat="1">
      <c r="A67" s="14">
        <v>56</v>
      </c>
      <c r="B67" s="54" t="s">
        <v>20</v>
      </c>
      <c r="C67" s="54" t="s">
        <v>1</v>
      </c>
      <c r="D67" s="54">
        <v>2</v>
      </c>
      <c r="E67" s="63" t="s">
        <v>69</v>
      </c>
      <c r="F67" s="59" t="s">
        <v>70</v>
      </c>
      <c r="G67" s="59"/>
      <c r="H67" s="60">
        <v>139</v>
      </c>
      <c r="I67" s="54">
        <v>2019</v>
      </c>
      <c r="J67" s="70">
        <v>2025</v>
      </c>
      <c r="L67" s="78"/>
    </row>
    <row r="68" spans="1:12" s="3" customFormat="1">
      <c r="A68" s="14">
        <v>57</v>
      </c>
      <c r="B68" s="59" t="s">
        <v>14</v>
      </c>
      <c r="C68" s="54" t="s">
        <v>1</v>
      </c>
      <c r="D68" s="54">
        <v>1</v>
      </c>
      <c r="E68" s="63" t="s">
        <v>71</v>
      </c>
      <c r="F68" s="59">
        <v>430081</v>
      </c>
      <c r="G68" s="59"/>
      <c r="H68" s="60">
        <v>347</v>
      </c>
      <c r="I68" s="54">
        <v>2021</v>
      </c>
      <c r="J68" s="70">
        <v>2025</v>
      </c>
      <c r="L68" s="78"/>
    </row>
    <row r="69" spans="1:12" s="3" customFormat="1">
      <c r="A69" s="14">
        <v>58</v>
      </c>
      <c r="B69" s="59" t="s">
        <v>14</v>
      </c>
      <c r="C69" s="54" t="s">
        <v>1</v>
      </c>
      <c r="D69" s="54">
        <v>1</v>
      </c>
      <c r="E69" s="58" t="s">
        <v>72</v>
      </c>
      <c r="F69" s="59">
        <v>430081</v>
      </c>
      <c r="G69" s="59"/>
      <c r="H69" s="60">
        <v>1484</v>
      </c>
      <c r="I69" s="54">
        <v>2021</v>
      </c>
      <c r="J69" s="70">
        <v>2025</v>
      </c>
      <c r="L69" s="78"/>
    </row>
    <row r="70" spans="1:12" s="3" customFormat="1">
      <c r="A70" s="14">
        <v>59</v>
      </c>
      <c r="B70" s="54" t="s">
        <v>20</v>
      </c>
      <c r="C70" s="54" t="s">
        <v>1</v>
      </c>
      <c r="D70" s="54">
        <v>2</v>
      </c>
      <c r="E70" s="63" t="s">
        <v>73</v>
      </c>
      <c r="F70" s="59" t="s">
        <v>74</v>
      </c>
      <c r="G70" s="59"/>
      <c r="H70" s="60">
        <v>1816</v>
      </c>
      <c r="I70" s="54">
        <v>2019</v>
      </c>
      <c r="J70" s="70">
        <v>2025</v>
      </c>
      <c r="L70" s="78"/>
    </row>
    <row r="71" spans="1:12" s="3" customFormat="1">
      <c r="A71" s="14">
        <v>60</v>
      </c>
      <c r="B71" s="54" t="s">
        <v>14</v>
      </c>
      <c r="C71" s="54" t="s">
        <v>1</v>
      </c>
      <c r="D71" s="54">
        <v>1</v>
      </c>
      <c r="E71" s="56" t="s">
        <v>75</v>
      </c>
      <c r="F71" s="54">
        <v>2043</v>
      </c>
      <c r="G71" s="54"/>
      <c r="H71" s="60">
        <v>2462</v>
      </c>
      <c r="I71" s="54">
        <v>2021</v>
      </c>
      <c r="J71" s="70">
        <v>2025</v>
      </c>
      <c r="L71" s="78"/>
    </row>
    <row r="72" spans="1:12" s="3" customFormat="1">
      <c r="A72" s="14">
        <v>61</v>
      </c>
      <c r="B72" s="54" t="s">
        <v>11</v>
      </c>
      <c r="C72" s="54" t="s">
        <v>1</v>
      </c>
      <c r="D72" s="54">
        <v>1</v>
      </c>
      <c r="E72" s="71" t="s">
        <v>76</v>
      </c>
      <c r="F72" s="54">
        <v>901083</v>
      </c>
      <c r="G72" s="54"/>
      <c r="H72" s="57">
        <v>10000</v>
      </c>
      <c r="I72" s="54">
        <v>2020</v>
      </c>
      <c r="J72" s="70">
        <v>2025</v>
      </c>
      <c r="L72" s="78"/>
    </row>
    <row r="73" spans="1:12" s="3" customFormat="1">
      <c r="A73" s="14">
        <v>62</v>
      </c>
      <c r="B73" s="54" t="s">
        <v>26</v>
      </c>
      <c r="C73" s="59" t="s">
        <v>1</v>
      </c>
      <c r="D73" s="54">
        <v>1</v>
      </c>
      <c r="E73" s="72" t="s">
        <v>77</v>
      </c>
      <c r="F73" s="59">
        <v>820009</v>
      </c>
      <c r="G73" s="59"/>
      <c r="H73" s="60">
        <v>19799</v>
      </c>
      <c r="I73" s="66">
        <v>2020</v>
      </c>
      <c r="J73" s="68">
        <v>2025</v>
      </c>
      <c r="L73" s="78"/>
    </row>
    <row r="74" spans="1:12" s="3" customFormat="1">
      <c r="A74" s="14">
        <v>63</v>
      </c>
      <c r="B74" s="54" t="s">
        <v>26</v>
      </c>
      <c r="C74" s="59" t="s">
        <v>1</v>
      </c>
      <c r="D74" s="54">
        <v>1</v>
      </c>
      <c r="E74" s="72" t="s">
        <v>78</v>
      </c>
      <c r="F74" s="59">
        <v>820019</v>
      </c>
      <c r="G74" s="59"/>
      <c r="H74" s="60">
        <v>19799</v>
      </c>
      <c r="I74" s="66">
        <v>2020</v>
      </c>
      <c r="J74" s="68">
        <v>2025</v>
      </c>
      <c r="L74" s="78"/>
    </row>
    <row r="75" spans="1:12" s="3" customFormat="1">
      <c r="A75" s="18"/>
      <c r="B75" s="18"/>
      <c r="C75" s="24" t="s">
        <v>79</v>
      </c>
      <c r="D75" s="18"/>
      <c r="E75" s="25"/>
      <c r="F75" s="24"/>
      <c r="G75" s="24"/>
      <c r="H75" s="26">
        <v>235307</v>
      </c>
      <c r="I75" s="27"/>
      <c r="J75" s="28"/>
      <c r="L75" s="78"/>
    </row>
    <row r="76" spans="1:12" s="3" customFormat="1">
      <c r="A76" s="18"/>
      <c r="B76" s="18"/>
      <c r="C76" s="24" t="s">
        <v>3</v>
      </c>
      <c r="D76" s="18"/>
      <c r="E76" s="25"/>
      <c r="F76" s="24"/>
      <c r="G76" s="24"/>
      <c r="H76" s="26">
        <f>H50+H75</f>
        <v>1081122</v>
      </c>
      <c r="I76" s="27"/>
      <c r="J76" s="28"/>
      <c r="L76" s="78"/>
    </row>
    <row r="81" spans="1:11" s="37" customFormat="1" ht="21.75" customHeight="1">
      <c r="A81" s="32"/>
      <c r="B81" s="32"/>
      <c r="C81" s="33" t="s">
        <v>88</v>
      </c>
      <c r="D81" s="32"/>
      <c r="E81" s="32"/>
      <c r="F81" s="33" t="s">
        <v>89</v>
      </c>
      <c r="G81" s="33"/>
      <c r="H81" s="76"/>
      <c r="I81" s="34"/>
      <c r="J81" s="35"/>
      <c r="K81" s="36"/>
    </row>
    <row r="82" spans="1:11" s="37" customFormat="1" ht="15.75">
      <c r="A82" s="32"/>
      <c r="B82" s="32"/>
      <c r="C82" s="38" t="s">
        <v>90</v>
      </c>
      <c r="D82" s="32"/>
      <c r="E82" s="32"/>
      <c r="F82" s="39" t="s">
        <v>91</v>
      </c>
      <c r="G82" s="39"/>
      <c r="H82" s="76"/>
      <c r="I82" s="34"/>
      <c r="J82" s="35"/>
      <c r="K82" s="36"/>
    </row>
    <row r="83" spans="1:11" s="37" customFormat="1" ht="15.75">
      <c r="A83" s="32"/>
      <c r="B83" s="32"/>
      <c r="C83" s="36"/>
      <c r="D83" s="32"/>
      <c r="E83" s="32"/>
      <c r="F83" s="97" t="s">
        <v>92</v>
      </c>
      <c r="G83" s="97"/>
      <c r="H83" s="97"/>
      <c r="I83" s="34"/>
      <c r="J83" s="35"/>
      <c r="K83" s="36"/>
    </row>
    <row r="84" spans="1:11" s="37" customFormat="1" ht="15.75">
      <c r="A84" s="32"/>
      <c r="B84" s="32"/>
      <c r="C84" s="36"/>
      <c r="D84" s="32"/>
      <c r="E84" s="32"/>
      <c r="F84" s="40"/>
      <c r="G84" s="40"/>
      <c r="H84" s="76"/>
      <c r="I84" s="34"/>
      <c r="J84" s="35"/>
      <c r="K84" s="36"/>
    </row>
    <row r="85" spans="1:11" s="37" customFormat="1" ht="15.75">
      <c r="A85" s="32"/>
      <c r="B85" s="32"/>
      <c r="C85" s="41"/>
      <c r="D85" s="32"/>
      <c r="E85" s="32"/>
      <c r="F85" s="40"/>
      <c r="G85" s="40"/>
      <c r="H85" s="76"/>
      <c r="I85" s="34"/>
      <c r="J85" s="35"/>
      <c r="K85" s="36"/>
    </row>
    <row r="86" spans="1:11" s="37" customFormat="1" ht="15.75">
      <c r="A86" s="32"/>
      <c r="B86" s="32"/>
      <c r="C86" s="42" t="s">
        <v>93</v>
      </c>
      <c r="D86" s="32"/>
      <c r="E86" s="32"/>
      <c r="F86" s="42" t="s">
        <v>94</v>
      </c>
      <c r="G86" s="42"/>
      <c r="H86" s="76"/>
      <c r="I86" s="34"/>
      <c r="J86" s="35"/>
      <c r="K86" s="36"/>
    </row>
    <row r="87" spans="1:11" s="37" customFormat="1" ht="15.75">
      <c r="A87" s="32"/>
      <c r="B87" s="32"/>
      <c r="C87" s="36" t="s">
        <v>95</v>
      </c>
      <c r="D87" s="32"/>
      <c r="E87" s="32"/>
      <c r="F87" s="36" t="s">
        <v>95</v>
      </c>
      <c r="G87" s="36"/>
      <c r="H87" s="76"/>
      <c r="I87" s="34"/>
      <c r="J87" s="35"/>
      <c r="K87" s="36"/>
    </row>
  </sheetData>
  <autoFilter ref="A9:K76"/>
  <mergeCells count="7">
    <mergeCell ref="H1:J1"/>
    <mergeCell ref="H2:J2"/>
    <mergeCell ref="H3:J3"/>
    <mergeCell ref="H4:J4"/>
    <mergeCell ref="F83:H83"/>
    <mergeCell ref="A8:J8"/>
    <mergeCell ref="A7:J7"/>
  </mergeCells>
  <pageMargins left="0.70866141732283472" right="0.27559055118110237" top="0.70866141732283472" bottom="0.35433070866141736" header="0.31496062992125984" footer="0.31496062992125984"/>
  <pageSetup paperSize="9" scale="47" orientation="portrait" r:id="rId1"/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КО-25</vt:lpstr>
      <vt:lpstr>'КО-25'!Область_печати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Евмененко Карина Эдуардовна</cp:lastModifiedBy>
  <cp:lastPrinted>2025-03-25T08:19:28Z</cp:lastPrinted>
  <dcterms:created xsi:type="dcterms:W3CDTF">2021-11-19T10:11:49Z</dcterms:created>
  <dcterms:modified xsi:type="dcterms:W3CDTF">2025-04-17T04:18:52Z</dcterms:modified>
</cp:coreProperties>
</file>